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Z:\PR 2021-2027\DGEP\Ghiduri\Ghiduri\Ghiduri propuse spre aprobare-avizare\Ghid 1.2.2 lansare\Ghid si anexe pentru publicare\Anexe\"/>
    </mc:Choice>
  </mc:AlternateContent>
  <xr:revisionPtr revIDLastSave="0" documentId="13_ncr:1_{FDDB05C5-F4CD-4F70-8510-52E32F6830FE}" xr6:coauthVersionLast="36" xr6:coauthVersionMax="47" xr10:uidLastSave="{00000000-0000-0000-0000-000000000000}"/>
  <bookViews>
    <workbookView xWindow="-105" yWindow="-105" windowWidth="23250" windowHeight="12450" tabRatio="921" xr2:uid="{00000000-000D-0000-FFFF-FFFF00000000}"/>
  </bookViews>
  <sheets>
    <sheet name="Instrucțiuni" sheetId="5" r:id="rId1"/>
    <sheet name="1ASituații financiare asociații" sheetId="1" r:id="rId2"/>
    <sheet name="1B Situații financiare publici" sheetId="6" state="hidden" r:id="rId3"/>
    <sheet name="1B Situații financiar societăți" sheetId="13" r:id="rId4"/>
    <sheet name="2A Dificultate asociații" sheetId="4" r:id="rId5"/>
    <sheet name="2B Dificultate Publici" sheetId="8" state="hidden" r:id="rId6"/>
    <sheet name="2B Dificultatea societăți" sheetId="14" r:id="rId7"/>
    <sheet name="3 Bugetul cererii de finantare" sheetId="10" r:id="rId8"/>
    <sheet name="Foaie1" sheetId="12" state="hidden" r:id="rId9"/>
    <sheet name="4 Sustenabilitate financiară" sheetId="15" r:id="rId10"/>
    <sheet name="5 Export SMIS-A NU SE ANEXA" sheetId="16" r:id="rId11"/>
    <sheet name="6 Buget Sintetic" sheetId="17" r:id="rId12"/>
  </sheets>
  <externalReferences>
    <externalReference r:id="rId13"/>
    <externalReference r:id="rId14"/>
  </externalReferences>
  <definedNames>
    <definedName name="_Hlk158205118" localSheetId="0">Instrucțiuni!#REF!</definedName>
    <definedName name="eur">Instrucțiuni!$H$16</definedName>
    <definedName name="FDR" localSheetId="7">'[1]1-Inputuri'!$E$26</definedName>
    <definedName name="FDR">Instrucțiuni!#REF!</definedName>
    <definedName name="RAF" localSheetId="3">[2]Instructiuni!#REF!</definedName>
    <definedName name="RAF">[2]Instructiuni!#REF!</definedName>
    <definedName name="_xlnm.Print_Area" localSheetId="1">'1ASituații financiare asociații'!$B$1:$E$184</definedName>
    <definedName name="_xlnm.Print_Area" localSheetId="3">'1B Situații financiar societăți'!$A$1:$D$239</definedName>
    <definedName name="_xlnm.Print_Area" localSheetId="2">'1B Situații financiare publici'!$B$1:$E$124</definedName>
    <definedName name="_xlnm.Print_Area" localSheetId="4">'2A Dificultate asociații'!$A$1:$H$55</definedName>
    <definedName name="_xlnm.Print_Area" localSheetId="5">'2B Dificultate Publici'!$A$1:$I$34</definedName>
    <definedName name="_xlnm.Print_Area" localSheetId="6">'2B Dificultatea societăți'!$A$1:$H$64</definedName>
    <definedName name="_xlnm.Print_Area" localSheetId="7">'3 Bugetul cererii de finantare'!$A$1:$K$143</definedName>
    <definedName name="_xlnm.Print_Area" localSheetId="11">'6 Buget Sintetic'!$A$1:$L$54</definedName>
    <definedName name="_xlnm.Print_Area" localSheetId="0">Instrucțiuni!$A$1:$N$41</definedName>
  </definedNames>
  <calcPr calcId="191029" concurrentCalc="0"/>
</workbook>
</file>

<file path=xl/calcChain.xml><?xml version="1.0" encoding="utf-8"?>
<calcChain xmlns="http://schemas.openxmlformats.org/spreadsheetml/2006/main">
  <c r="G140" i="10" l="1"/>
  <c r="G152" i="10"/>
  <c r="G141" i="10"/>
  <c r="G142" i="10"/>
  <c r="G143" i="10"/>
  <c r="E94" i="10"/>
  <c r="L111" i="10"/>
  <c r="K150" i="10"/>
  <c r="L150" i="10"/>
  <c r="G139" i="10"/>
  <c r="C95" i="10"/>
  <c r="H94" i="10"/>
  <c r="D91" i="10"/>
  <c r="K132" i="10"/>
  <c r="K133" i="10"/>
  <c r="K134" i="10"/>
  <c r="K135" i="10"/>
  <c r="K136" i="10"/>
  <c r="L149" i="10"/>
  <c r="L146" i="10"/>
  <c r="K148" i="10"/>
  <c r="L148" i="10"/>
  <c r="K149" i="10"/>
  <c r="K147" i="10"/>
  <c r="L147" i="10"/>
  <c r="K146" i="10"/>
  <c r="K131" i="10"/>
  <c r="K145" i="10"/>
  <c r="L145" i="10"/>
  <c r="C140" i="10"/>
  <c r="C128" i="10"/>
  <c r="C127" i="10"/>
  <c r="C126" i="10"/>
  <c r="C125" i="10"/>
  <c r="C124" i="10"/>
  <c r="L63" i="10"/>
  <c r="K122" i="10"/>
  <c r="I94" i="10"/>
  <c r="K144" i="10"/>
  <c r="M45" i="17"/>
  <c r="M15" i="17"/>
  <c r="M16" i="17"/>
  <c r="M17" i="17"/>
  <c r="M18" i="17"/>
  <c r="M19" i="17"/>
  <c r="M20" i="17"/>
  <c r="M21" i="17"/>
  <c r="M22" i="17"/>
  <c r="M23" i="17"/>
  <c r="M24" i="17"/>
  <c r="M25" i="17"/>
  <c r="M26" i="17"/>
  <c r="M27" i="17"/>
  <c r="M28" i="17"/>
  <c r="M29" i="17"/>
  <c r="M30" i="17"/>
  <c r="M31" i="17"/>
  <c r="M32" i="17"/>
  <c r="M33" i="17"/>
  <c r="M34" i="17"/>
  <c r="M35" i="17"/>
  <c r="M36" i="17"/>
  <c r="M37" i="17"/>
  <c r="M38" i="17"/>
  <c r="M39" i="17"/>
  <c r="M40" i="17"/>
  <c r="M41" i="17"/>
  <c r="M42" i="17"/>
  <c r="M43" i="17"/>
  <c r="M44" i="17"/>
  <c r="M46" i="17"/>
  <c r="M47" i="17"/>
  <c r="M48" i="17"/>
  <c r="M49" i="17"/>
  <c r="M50" i="17"/>
  <c r="M51" i="17"/>
  <c r="M52" i="17"/>
  <c r="M53" i="17"/>
  <c r="C42" i="15"/>
  <c r="L63" i="15"/>
  <c r="K63" i="15"/>
  <c r="J63" i="15"/>
  <c r="I63" i="15"/>
  <c r="H63" i="15"/>
  <c r="G63" i="15"/>
  <c r="F63" i="15"/>
  <c r="E63" i="15"/>
  <c r="D63" i="15"/>
  <c r="C63" i="15"/>
  <c r="L60" i="15"/>
  <c r="K60" i="15"/>
  <c r="J60" i="15"/>
  <c r="I60" i="15"/>
  <c r="H60" i="15"/>
  <c r="G60" i="15"/>
  <c r="F60" i="15"/>
  <c r="E60" i="15"/>
  <c r="D60" i="15"/>
  <c r="C60" i="15"/>
  <c r="L57" i="15"/>
  <c r="K57" i="15"/>
  <c r="J57" i="15"/>
  <c r="I57" i="15"/>
  <c r="H57" i="15"/>
  <c r="G57" i="15"/>
  <c r="F57" i="15"/>
  <c r="E57" i="15"/>
  <c r="D57" i="15"/>
  <c r="C57" i="15"/>
  <c r="L54" i="15"/>
  <c r="K54" i="15"/>
  <c r="J54" i="15"/>
  <c r="I54" i="15"/>
  <c r="H54" i="15"/>
  <c r="G54" i="15"/>
  <c r="F54" i="15"/>
  <c r="E54" i="15"/>
  <c r="D54" i="15"/>
  <c r="C54" i="15"/>
  <c r="L78" i="15"/>
  <c r="K78" i="15"/>
  <c r="J78" i="15"/>
  <c r="I78" i="15"/>
  <c r="H78" i="15"/>
  <c r="G78" i="15"/>
  <c r="F78" i="15"/>
  <c r="E78" i="15"/>
  <c r="D78" i="15"/>
  <c r="C78" i="15"/>
  <c r="L75" i="15"/>
  <c r="K75" i="15"/>
  <c r="J75" i="15"/>
  <c r="I75" i="15"/>
  <c r="H75" i="15"/>
  <c r="G75" i="15"/>
  <c r="F75" i="15"/>
  <c r="E75" i="15"/>
  <c r="D75" i="15"/>
  <c r="C75" i="15"/>
  <c r="L69" i="15"/>
  <c r="K69" i="15"/>
  <c r="J69" i="15"/>
  <c r="I69" i="15"/>
  <c r="H69" i="15"/>
  <c r="G69" i="15"/>
  <c r="F69" i="15"/>
  <c r="E69" i="15"/>
  <c r="D69" i="15"/>
  <c r="C69" i="15"/>
  <c r="L66" i="15"/>
  <c r="K66" i="15"/>
  <c r="J66" i="15"/>
  <c r="I66" i="15"/>
  <c r="H66" i="15"/>
  <c r="G66" i="15"/>
  <c r="F66" i="15"/>
  <c r="E66" i="15"/>
  <c r="D66" i="15"/>
  <c r="C66" i="15"/>
  <c r="C48" i="15"/>
  <c r="D48" i="15"/>
  <c r="E48" i="15"/>
  <c r="F48" i="15"/>
  <c r="G48" i="15"/>
  <c r="H48" i="15"/>
  <c r="I48" i="15"/>
  <c r="J48" i="15"/>
  <c r="K48" i="15"/>
  <c r="L48" i="15"/>
  <c r="C51" i="15"/>
  <c r="D51" i="15"/>
  <c r="E51" i="15"/>
  <c r="F51" i="15"/>
  <c r="G51" i="15"/>
  <c r="H51" i="15"/>
  <c r="I51" i="15"/>
  <c r="J51" i="15"/>
  <c r="K51" i="15"/>
  <c r="L51" i="15"/>
  <c r="C72" i="15"/>
  <c r="D72" i="15"/>
  <c r="E72" i="15"/>
  <c r="F72" i="15"/>
  <c r="G72" i="15"/>
  <c r="H72" i="15"/>
  <c r="I72" i="15"/>
  <c r="J72" i="15"/>
  <c r="K72" i="15"/>
  <c r="L72" i="15"/>
  <c r="C81" i="15"/>
  <c r="D81" i="15"/>
  <c r="E81" i="15"/>
  <c r="F81" i="15"/>
  <c r="G81" i="15"/>
  <c r="H81" i="15"/>
  <c r="I81" i="15"/>
  <c r="J81" i="15"/>
  <c r="K81" i="15"/>
  <c r="L81" i="15"/>
  <c r="C84" i="15"/>
  <c r="D84" i="15"/>
  <c r="E84" i="15"/>
  <c r="F84" i="15"/>
  <c r="G84" i="15"/>
  <c r="H84" i="15"/>
  <c r="I84" i="15"/>
  <c r="J84" i="15"/>
  <c r="K84" i="15"/>
  <c r="L84" i="15"/>
  <c r="C141" i="10"/>
  <c r="C142" i="10"/>
  <c r="C143" i="10"/>
  <c r="C139" i="10"/>
  <c r="B145" i="10"/>
  <c r="A142" i="10"/>
  <c r="B142" i="10"/>
  <c r="A143" i="10"/>
  <c r="B143" i="10"/>
  <c r="A136" i="10"/>
  <c r="B136" i="10"/>
  <c r="A137" i="10"/>
  <c r="B137" i="10"/>
  <c r="A138" i="10"/>
  <c r="B138" i="10"/>
  <c r="A139" i="10"/>
  <c r="B139" i="10"/>
  <c r="A140" i="10"/>
  <c r="B140" i="10"/>
  <c r="A141" i="10"/>
  <c r="B141" i="10"/>
  <c r="A132" i="10"/>
  <c r="B132" i="10"/>
  <c r="A133" i="10"/>
  <c r="B133" i="10"/>
  <c r="A134" i="10"/>
  <c r="B134" i="10"/>
  <c r="A135" i="10"/>
  <c r="B135" i="10"/>
  <c r="A128" i="10"/>
  <c r="B128" i="10"/>
  <c r="A129" i="10"/>
  <c r="B129" i="10"/>
  <c r="A130" i="10"/>
  <c r="B130" i="10"/>
  <c r="A131" i="10"/>
  <c r="B131" i="10"/>
  <c r="A124" i="10"/>
  <c r="B124" i="10"/>
  <c r="A125" i="10"/>
  <c r="B125" i="10"/>
  <c r="A126" i="10"/>
  <c r="B126" i="10"/>
  <c r="A127" i="10"/>
  <c r="B127" i="10"/>
  <c r="B123" i="10"/>
  <c r="A123" i="10"/>
  <c r="G144" i="10"/>
  <c r="G131" i="10"/>
  <c r="C147" i="10"/>
  <c r="G155" i="10"/>
  <c r="G153" i="10"/>
  <c r="G151" i="10"/>
  <c r="G112" i="10"/>
  <c r="F112" i="10"/>
  <c r="D112" i="10"/>
  <c r="C112" i="10"/>
  <c r="H111" i="10"/>
  <c r="H112" i="10"/>
  <c r="E111" i="10"/>
  <c r="E112" i="10"/>
  <c r="G106" i="10"/>
  <c r="F106" i="10"/>
  <c r="D106" i="10"/>
  <c r="C106" i="10"/>
  <c r="H105" i="10"/>
  <c r="H106" i="10"/>
  <c r="E105" i="10"/>
  <c r="E106" i="10"/>
  <c r="G109" i="10"/>
  <c r="F109" i="10"/>
  <c r="D109" i="10"/>
  <c r="C109" i="10"/>
  <c r="H108" i="10"/>
  <c r="H109" i="10"/>
  <c r="E108" i="10"/>
  <c r="D103" i="10"/>
  <c r="F103" i="10"/>
  <c r="G103" i="10"/>
  <c r="C103" i="10"/>
  <c r="H102" i="10"/>
  <c r="E102" i="10"/>
  <c r="H101" i="10"/>
  <c r="E101" i="10"/>
  <c r="H100" i="10"/>
  <c r="E100" i="10"/>
  <c r="H99" i="10"/>
  <c r="E99" i="10"/>
  <c r="H98" i="10"/>
  <c r="E98" i="10"/>
  <c r="D95" i="10"/>
  <c r="D115" i="10"/>
  <c r="F95" i="10"/>
  <c r="F115" i="10"/>
  <c r="G95" i="10"/>
  <c r="G115" i="10"/>
  <c r="C115" i="10"/>
  <c r="E92" i="10"/>
  <c r="H92" i="10"/>
  <c r="E93" i="10"/>
  <c r="H93" i="10"/>
  <c r="H91" i="10"/>
  <c r="E91" i="10"/>
  <c r="C135" i="10"/>
  <c r="G154" i="10"/>
  <c r="G150" i="10"/>
  <c r="C132" i="10"/>
  <c r="C136" i="10"/>
  <c r="C134" i="10"/>
  <c r="C133" i="10"/>
  <c r="E47" i="15"/>
  <c r="E91" i="15"/>
  <c r="C47" i="15"/>
  <c r="C91" i="15"/>
  <c r="K47" i="15"/>
  <c r="K91" i="15"/>
  <c r="I47" i="15"/>
  <c r="I91" i="15"/>
  <c r="D47" i="15"/>
  <c r="D91" i="15"/>
  <c r="L47" i="15"/>
  <c r="L91" i="15"/>
  <c r="J47" i="15"/>
  <c r="J91" i="15"/>
  <c r="H47" i="15"/>
  <c r="H91" i="15"/>
  <c r="F47" i="15"/>
  <c r="F91" i="15"/>
  <c r="G47" i="15"/>
  <c r="G91" i="15"/>
  <c r="K130" i="10"/>
  <c r="G138" i="10"/>
  <c r="G137" i="10"/>
  <c r="I111" i="10"/>
  <c r="I112" i="10"/>
  <c r="E103" i="10"/>
  <c r="H103" i="10"/>
  <c r="I108" i="10"/>
  <c r="I109" i="10"/>
  <c r="I105" i="10"/>
  <c r="I106" i="10"/>
  <c r="I92" i="10"/>
  <c r="I102" i="10"/>
  <c r="E109" i="10"/>
  <c r="H95" i="10"/>
  <c r="H115" i="10"/>
  <c r="G130" i="10"/>
  <c r="I99" i="10"/>
  <c r="I101" i="10"/>
  <c r="I100" i="10"/>
  <c r="I98" i="10"/>
  <c r="I93" i="10"/>
  <c r="I91" i="10"/>
  <c r="E95" i="10"/>
  <c r="E115" i="10"/>
  <c r="H131" i="10"/>
  <c r="E84" i="10"/>
  <c r="H84" i="10"/>
  <c r="E85" i="10"/>
  <c r="H85" i="10"/>
  <c r="E86" i="10"/>
  <c r="H86" i="10"/>
  <c r="D87" i="10"/>
  <c r="F87" i="10"/>
  <c r="G87" i="10"/>
  <c r="C87" i="10"/>
  <c r="H83" i="10"/>
  <c r="E83" i="10"/>
  <c r="C78" i="10"/>
  <c r="C146" i="10"/>
  <c r="I95" i="10"/>
  <c r="I103" i="10"/>
  <c r="I85" i="10"/>
  <c r="I84" i="10"/>
  <c r="I86" i="10"/>
  <c r="H87" i="10"/>
  <c r="E87" i="10"/>
  <c r="I83" i="10"/>
  <c r="I115" i="10"/>
  <c r="G129" i="10"/>
  <c r="I87" i="10"/>
  <c r="D161" i="13"/>
  <c r="C161" i="13"/>
  <c r="E129" i="1"/>
  <c r="D129" i="1"/>
  <c r="D27" i="1"/>
  <c r="E22" i="1"/>
  <c r="D22" i="1"/>
  <c r="D31" i="1"/>
  <c r="E11" i="1"/>
  <c r="D11" i="1"/>
  <c r="E8" i="1"/>
  <c r="D8" i="1"/>
  <c r="D15" i="1"/>
  <c r="E15" i="1"/>
  <c r="G16" i="4"/>
  <c r="D72" i="10"/>
  <c r="F72" i="10"/>
  <c r="G72" i="10"/>
  <c r="D74" i="10"/>
  <c r="F74" i="10"/>
  <c r="G74" i="10"/>
  <c r="C72" i="10"/>
  <c r="D78" i="10"/>
  <c r="F78" i="10"/>
  <c r="G78" i="10"/>
  <c r="D81" i="10"/>
  <c r="F81" i="10"/>
  <c r="G81" i="10"/>
  <c r="C81" i="10"/>
  <c r="D42" i="15"/>
  <c r="E42" i="15"/>
  <c r="F42" i="15"/>
  <c r="G42" i="15"/>
  <c r="H42" i="15"/>
  <c r="I42" i="15"/>
  <c r="J42" i="15"/>
  <c r="K42" i="15"/>
  <c r="L42" i="15"/>
  <c r="D27" i="15"/>
  <c r="E27" i="15"/>
  <c r="F27" i="15"/>
  <c r="G27" i="15"/>
  <c r="H27" i="15"/>
  <c r="I27" i="15"/>
  <c r="J27" i="15"/>
  <c r="K27" i="15"/>
  <c r="L27" i="15"/>
  <c r="C27" i="15"/>
  <c r="D18" i="15"/>
  <c r="D22" i="15"/>
  <c r="E18" i="15"/>
  <c r="E22" i="15"/>
  <c r="F18" i="15"/>
  <c r="F22" i="15"/>
  <c r="G18" i="15"/>
  <c r="G22" i="15"/>
  <c r="H18" i="15"/>
  <c r="H22" i="15"/>
  <c r="I18" i="15"/>
  <c r="I22" i="15"/>
  <c r="J18" i="15"/>
  <c r="J22" i="15"/>
  <c r="K18" i="15"/>
  <c r="K22" i="15"/>
  <c r="L18" i="15"/>
  <c r="L22" i="15"/>
  <c r="C18" i="15"/>
  <c r="C22" i="15"/>
  <c r="D11" i="15"/>
  <c r="D16" i="15"/>
  <c r="E11" i="15"/>
  <c r="E16" i="15"/>
  <c r="F11" i="15"/>
  <c r="F16" i="15"/>
  <c r="G11" i="15"/>
  <c r="G16" i="15"/>
  <c r="H11" i="15"/>
  <c r="H16" i="15"/>
  <c r="I11" i="15"/>
  <c r="I16" i="15"/>
  <c r="J11" i="15"/>
  <c r="J16" i="15"/>
  <c r="K11" i="15"/>
  <c r="K16" i="15"/>
  <c r="L11" i="15"/>
  <c r="L16" i="15"/>
  <c r="C11" i="15"/>
  <c r="C16" i="15"/>
  <c r="C199" i="13"/>
  <c r="C188" i="13"/>
  <c r="D170" i="1"/>
  <c r="D159" i="1"/>
  <c r="D60" i="1"/>
  <c r="D188" i="13"/>
  <c r="D185" i="13"/>
  <c r="C185" i="13"/>
  <c r="G43" i="15"/>
  <c r="F43" i="15"/>
  <c r="D33" i="1"/>
  <c r="D43" i="15"/>
  <c r="K43" i="15"/>
  <c r="J43" i="15"/>
  <c r="E43" i="15"/>
  <c r="L23" i="15"/>
  <c r="I43" i="15"/>
  <c r="C43" i="15"/>
  <c r="H43" i="15"/>
  <c r="L43" i="15"/>
  <c r="D23" i="15"/>
  <c r="J23" i="15"/>
  <c r="H23" i="15"/>
  <c r="K23" i="15"/>
  <c r="F23" i="15"/>
  <c r="G23" i="15"/>
  <c r="C23" i="15"/>
  <c r="I23" i="15"/>
  <c r="E23" i="15"/>
  <c r="D12" i="10"/>
  <c r="F12" i="10"/>
  <c r="G12" i="10"/>
  <c r="C12" i="10"/>
  <c r="C17" i="10"/>
  <c r="D24" i="10"/>
  <c r="F24" i="10"/>
  <c r="G24" i="10"/>
  <c r="C24" i="10"/>
  <c r="D33" i="10"/>
  <c r="D32" i="10"/>
  <c r="F33" i="10"/>
  <c r="F32" i="10"/>
  <c r="G33" i="10"/>
  <c r="G32" i="10"/>
  <c r="C33" i="10"/>
  <c r="C32" i="10"/>
  <c r="D38" i="10"/>
  <c r="D37" i="10"/>
  <c r="F38" i="10"/>
  <c r="F37" i="10"/>
  <c r="G38" i="10"/>
  <c r="G37" i="10"/>
  <c r="C38" i="10"/>
  <c r="C37" i="10"/>
  <c r="D51" i="10"/>
  <c r="F51" i="10"/>
  <c r="G51" i="10"/>
  <c r="C51" i="10"/>
  <c r="D68" i="10"/>
  <c r="F68" i="10"/>
  <c r="G68" i="10"/>
  <c r="C68" i="10"/>
  <c r="C74" i="10"/>
  <c r="G44" i="15"/>
  <c r="E44" i="15"/>
  <c r="F44" i="15"/>
  <c r="D44" i="15"/>
  <c r="K44" i="15"/>
  <c r="J44" i="15"/>
  <c r="L44" i="15"/>
  <c r="H44" i="15"/>
  <c r="I44" i="15"/>
  <c r="C44" i="15"/>
  <c r="C43" i="10"/>
  <c r="H80" i="10"/>
  <c r="H81" i="10"/>
  <c r="H77" i="10"/>
  <c r="H78" i="10"/>
  <c r="E80" i="10"/>
  <c r="H66" i="10"/>
  <c r="H67" i="10"/>
  <c r="H63" i="10"/>
  <c r="H62" i="10"/>
  <c r="H57" i="10"/>
  <c r="H58" i="10"/>
  <c r="H59" i="10"/>
  <c r="H60" i="10"/>
  <c r="H61" i="10"/>
  <c r="H54" i="10"/>
  <c r="H55" i="10"/>
  <c r="H45" i="10"/>
  <c r="H46" i="10"/>
  <c r="H47" i="10"/>
  <c r="H48" i="10"/>
  <c r="H49" i="10"/>
  <c r="H50" i="10"/>
  <c r="H18" i="10"/>
  <c r="H19" i="10"/>
  <c r="H20" i="10"/>
  <c r="H21" i="10"/>
  <c r="H22" i="10"/>
  <c r="H23" i="10"/>
  <c r="H25" i="10"/>
  <c r="H26" i="10"/>
  <c r="H27" i="10"/>
  <c r="H28" i="10"/>
  <c r="H29" i="10"/>
  <c r="H30" i="10"/>
  <c r="H31" i="10"/>
  <c r="H34" i="10"/>
  <c r="H35" i="10"/>
  <c r="H36" i="10"/>
  <c r="H39" i="10"/>
  <c r="H40" i="10"/>
  <c r="H41" i="10"/>
  <c r="H42" i="10"/>
  <c r="H14" i="10"/>
  <c r="H15" i="10"/>
  <c r="H8" i="10"/>
  <c r="H9" i="10"/>
  <c r="H10" i="10"/>
  <c r="H11" i="10"/>
  <c r="H70" i="10"/>
  <c r="H71" i="10"/>
  <c r="E77" i="10"/>
  <c r="E66" i="10"/>
  <c r="E67" i="10"/>
  <c r="E63" i="10"/>
  <c r="E62" i="10"/>
  <c r="E57" i="10"/>
  <c r="E58" i="10"/>
  <c r="E59" i="10"/>
  <c r="E60" i="10"/>
  <c r="E61" i="10"/>
  <c r="E54" i="10"/>
  <c r="E55" i="10"/>
  <c r="E45" i="10"/>
  <c r="E46" i="10"/>
  <c r="E47" i="10"/>
  <c r="E48" i="10"/>
  <c r="E49" i="10"/>
  <c r="E50" i="10"/>
  <c r="E18" i="10"/>
  <c r="E19" i="10"/>
  <c r="E20" i="10"/>
  <c r="E21" i="10"/>
  <c r="E22" i="10"/>
  <c r="E23" i="10"/>
  <c r="E25" i="10"/>
  <c r="E26" i="10"/>
  <c r="E27" i="10"/>
  <c r="E28" i="10"/>
  <c r="E29" i="10"/>
  <c r="E30" i="10"/>
  <c r="E31" i="10"/>
  <c r="E34" i="10"/>
  <c r="E35" i="10"/>
  <c r="E36" i="10"/>
  <c r="E39" i="10"/>
  <c r="E40" i="10"/>
  <c r="E41" i="10"/>
  <c r="E42" i="10"/>
  <c r="E14" i="10"/>
  <c r="E15" i="10"/>
  <c r="E8" i="10"/>
  <c r="E9" i="10"/>
  <c r="E10" i="10"/>
  <c r="E11" i="10"/>
  <c r="E70" i="10"/>
  <c r="E71" i="10"/>
  <c r="D56" i="10"/>
  <c r="D53" i="10"/>
  <c r="D17" i="10"/>
  <c r="D43" i="10"/>
  <c r="D15" i="10"/>
  <c r="F56" i="10"/>
  <c r="F53" i="10"/>
  <c r="F17" i="10"/>
  <c r="F43" i="10"/>
  <c r="F15" i="10"/>
  <c r="G56" i="10"/>
  <c r="G53" i="10"/>
  <c r="G17" i="10"/>
  <c r="G43" i="10"/>
  <c r="G15" i="10"/>
  <c r="C56" i="10"/>
  <c r="C116" i="10"/>
  <c r="C53" i="10"/>
  <c r="C15" i="10"/>
  <c r="D25" i="6"/>
  <c r="D32" i="6"/>
  <c r="D15" i="6"/>
  <c r="D60" i="6"/>
  <c r="G16" i="8"/>
  <c r="D46" i="6"/>
  <c r="E25" i="6"/>
  <c r="E32" i="6"/>
  <c r="E15" i="6"/>
  <c r="E60" i="6"/>
  <c r="E46" i="6"/>
  <c r="H17" i="8"/>
  <c r="D214" i="13"/>
  <c r="D219" i="13"/>
  <c r="C214" i="13"/>
  <c r="C219" i="13"/>
  <c r="C212" i="13"/>
  <c r="C172" i="13"/>
  <c r="C179" i="13"/>
  <c r="C182" i="13"/>
  <c r="D199" i="13"/>
  <c r="D182" i="13"/>
  <c r="D179" i="13"/>
  <c r="D16" i="13"/>
  <c r="D28" i="13"/>
  <c r="D37" i="13"/>
  <c r="D61" i="13"/>
  <c r="D56" i="13"/>
  <c r="D48" i="13"/>
  <c r="D67" i="13"/>
  <c r="D80" i="13"/>
  <c r="D95" i="13"/>
  <c r="D101" i="13"/>
  <c r="D104" i="13"/>
  <c r="D107" i="13"/>
  <c r="D110" i="13"/>
  <c r="C16" i="13"/>
  <c r="C28" i="13"/>
  <c r="C37" i="13"/>
  <c r="C61" i="13"/>
  <c r="C56" i="13"/>
  <c r="C48" i="13"/>
  <c r="C67" i="13"/>
  <c r="C80" i="13"/>
  <c r="C95" i="13"/>
  <c r="C101" i="13"/>
  <c r="C104" i="13"/>
  <c r="C107" i="13"/>
  <c r="C110" i="13"/>
  <c r="D124" i="13"/>
  <c r="D134" i="13"/>
  <c r="C124" i="13"/>
  <c r="C134" i="13"/>
  <c r="D39" i="12"/>
  <c r="D40" i="12"/>
  <c r="D41" i="12"/>
  <c r="D42" i="12"/>
  <c r="E39" i="12"/>
  <c r="E40" i="12"/>
  <c r="E41" i="12"/>
  <c r="E42" i="12"/>
  <c r="D43" i="12"/>
  <c r="E43" i="12"/>
  <c r="D44" i="12"/>
  <c r="E44" i="12"/>
  <c r="D45" i="12"/>
  <c r="E45" i="12"/>
  <c r="D46" i="12"/>
  <c r="E46" i="12"/>
  <c r="D47" i="12"/>
  <c r="E47" i="12"/>
  <c r="D48" i="12"/>
  <c r="E48" i="12"/>
  <c r="D49" i="12"/>
  <c r="E49" i="12"/>
  <c r="D50" i="12"/>
  <c r="E50" i="12"/>
  <c r="D51" i="12"/>
  <c r="E51" i="12"/>
  <c r="D52" i="12"/>
  <c r="E52" i="12"/>
  <c r="D53" i="12"/>
  <c r="E53" i="12"/>
  <c r="D54" i="12"/>
  <c r="E54" i="12"/>
  <c r="D55" i="12"/>
  <c r="E55" i="12"/>
  <c r="D56" i="12"/>
  <c r="E56" i="12"/>
  <c r="A121" i="10"/>
  <c r="A122" i="10"/>
  <c r="O18" i="12"/>
  <c r="O19" i="12"/>
  <c r="O17" i="12"/>
  <c r="M18" i="12"/>
  <c r="M19" i="12"/>
  <c r="M17" i="12"/>
  <c r="K18" i="12"/>
  <c r="K19" i="12"/>
  <c r="K17" i="12"/>
  <c r="I18" i="12"/>
  <c r="I19" i="12"/>
  <c r="I17" i="12"/>
  <c r="G18" i="12"/>
  <c r="G19" i="12"/>
  <c r="G17" i="12"/>
  <c r="E19" i="12"/>
  <c r="E18" i="12"/>
  <c r="E17" i="12"/>
  <c r="B15" i="17"/>
  <c r="C15" i="17"/>
  <c r="E15" i="17"/>
  <c r="F15" i="17"/>
  <c r="G15" i="17"/>
  <c r="I15" i="17"/>
  <c r="J15" i="17"/>
  <c r="K15" i="17"/>
  <c r="B16" i="17"/>
  <c r="C16" i="17"/>
  <c r="E16" i="17"/>
  <c r="F16" i="17"/>
  <c r="G16" i="17"/>
  <c r="I16" i="17"/>
  <c r="J16" i="17"/>
  <c r="K16" i="17"/>
  <c r="B17" i="17"/>
  <c r="C17" i="17"/>
  <c r="E17" i="17"/>
  <c r="F17" i="17"/>
  <c r="G17" i="17"/>
  <c r="I17" i="17"/>
  <c r="J17" i="17"/>
  <c r="K17" i="17"/>
  <c r="B18" i="17"/>
  <c r="C18" i="17"/>
  <c r="E18" i="17"/>
  <c r="F18" i="17"/>
  <c r="G18" i="17"/>
  <c r="I18" i="17"/>
  <c r="J18" i="17"/>
  <c r="K18" i="17"/>
  <c r="B19" i="17"/>
  <c r="C19" i="17"/>
  <c r="E19" i="17"/>
  <c r="F19" i="17"/>
  <c r="G19" i="17"/>
  <c r="I19" i="17"/>
  <c r="J19" i="17"/>
  <c r="K19" i="17"/>
  <c r="B20" i="17"/>
  <c r="C20" i="17"/>
  <c r="E20" i="17"/>
  <c r="F20" i="17"/>
  <c r="G20" i="17"/>
  <c r="I20" i="17"/>
  <c r="J20" i="17"/>
  <c r="K20" i="17"/>
  <c r="B21" i="17"/>
  <c r="C21" i="17"/>
  <c r="E21" i="17"/>
  <c r="F21" i="17"/>
  <c r="G21" i="17"/>
  <c r="I21" i="17"/>
  <c r="J21" i="17"/>
  <c r="K21" i="17"/>
  <c r="B22" i="17"/>
  <c r="C22" i="17"/>
  <c r="E22" i="17"/>
  <c r="F22" i="17"/>
  <c r="G22" i="17"/>
  <c r="I22" i="17"/>
  <c r="J22" i="17"/>
  <c r="K22" i="17"/>
  <c r="B23" i="17"/>
  <c r="C23" i="17"/>
  <c r="E23" i="17"/>
  <c r="F23" i="17"/>
  <c r="G23" i="17"/>
  <c r="I23" i="17"/>
  <c r="J23" i="17"/>
  <c r="K23" i="17"/>
  <c r="B24" i="17"/>
  <c r="C24" i="17"/>
  <c r="E24" i="17"/>
  <c r="F24" i="17"/>
  <c r="G24" i="17"/>
  <c r="I24" i="17"/>
  <c r="J24" i="17"/>
  <c r="K24" i="17"/>
  <c r="B25" i="17"/>
  <c r="C25" i="17"/>
  <c r="E25" i="17"/>
  <c r="F25" i="17"/>
  <c r="G25" i="17"/>
  <c r="I25" i="17"/>
  <c r="J25" i="17"/>
  <c r="K25" i="17"/>
  <c r="B26" i="17"/>
  <c r="C26" i="17"/>
  <c r="E26" i="17"/>
  <c r="F26" i="17"/>
  <c r="G26" i="17"/>
  <c r="I26" i="17"/>
  <c r="J26" i="17"/>
  <c r="H26" i="17"/>
  <c r="K26" i="17"/>
  <c r="B27" i="17"/>
  <c r="C27" i="17"/>
  <c r="E27" i="17"/>
  <c r="F27" i="17"/>
  <c r="G27" i="17"/>
  <c r="I27" i="17"/>
  <c r="J27" i="17"/>
  <c r="K27" i="17"/>
  <c r="B28" i="17"/>
  <c r="C28" i="17"/>
  <c r="E28" i="17"/>
  <c r="F28" i="17"/>
  <c r="G28" i="17"/>
  <c r="I28" i="17"/>
  <c r="J28" i="17"/>
  <c r="K28" i="17"/>
  <c r="B29" i="17"/>
  <c r="C29" i="17"/>
  <c r="E29" i="17"/>
  <c r="F29" i="17"/>
  <c r="G29" i="17"/>
  <c r="I29" i="17"/>
  <c r="J29" i="17"/>
  <c r="K29" i="17"/>
  <c r="B30" i="17"/>
  <c r="C30" i="17"/>
  <c r="E30" i="17"/>
  <c r="F30" i="17"/>
  <c r="G30" i="17"/>
  <c r="I30" i="17"/>
  <c r="J30" i="17"/>
  <c r="K30" i="17"/>
  <c r="B31" i="17"/>
  <c r="C31" i="17"/>
  <c r="E31" i="17"/>
  <c r="F31" i="17"/>
  <c r="G31" i="17"/>
  <c r="I31" i="17"/>
  <c r="J31" i="17"/>
  <c r="K31" i="17"/>
  <c r="B32" i="17"/>
  <c r="C32" i="17"/>
  <c r="E32" i="17"/>
  <c r="F32" i="17"/>
  <c r="G32" i="17"/>
  <c r="I32" i="17"/>
  <c r="J32" i="17"/>
  <c r="K32" i="17"/>
  <c r="B33" i="17"/>
  <c r="C33" i="17"/>
  <c r="E33" i="17"/>
  <c r="F33" i="17"/>
  <c r="G33" i="17"/>
  <c r="I33" i="17"/>
  <c r="J33" i="17"/>
  <c r="K33" i="17"/>
  <c r="B34" i="17"/>
  <c r="C34" i="17"/>
  <c r="E34" i="17"/>
  <c r="F34" i="17"/>
  <c r="G34" i="17"/>
  <c r="I34" i="17"/>
  <c r="J34" i="17"/>
  <c r="K34" i="17"/>
  <c r="B35" i="17"/>
  <c r="C35" i="17"/>
  <c r="E35" i="17"/>
  <c r="F35" i="17"/>
  <c r="G35" i="17"/>
  <c r="I35" i="17"/>
  <c r="J35" i="17"/>
  <c r="K35" i="17"/>
  <c r="B36" i="17"/>
  <c r="C36" i="17"/>
  <c r="E36" i="17"/>
  <c r="F36" i="17"/>
  <c r="G36" i="17"/>
  <c r="I36" i="17"/>
  <c r="J36" i="17"/>
  <c r="K36" i="17"/>
  <c r="B37" i="17"/>
  <c r="C37" i="17"/>
  <c r="E37" i="17"/>
  <c r="F37" i="17"/>
  <c r="G37" i="17"/>
  <c r="I37" i="17"/>
  <c r="J37" i="17"/>
  <c r="K37" i="17"/>
  <c r="B38" i="17"/>
  <c r="C38" i="17"/>
  <c r="E38" i="17"/>
  <c r="F38" i="17"/>
  <c r="G38" i="17"/>
  <c r="I38" i="17"/>
  <c r="J38" i="17"/>
  <c r="K38" i="17"/>
  <c r="B39" i="17"/>
  <c r="C39" i="17"/>
  <c r="E39" i="17"/>
  <c r="F39" i="17"/>
  <c r="G39" i="17"/>
  <c r="I39" i="17"/>
  <c r="J39" i="17"/>
  <c r="K39" i="17"/>
  <c r="B40" i="17"/>
  <c r="C40" i="17"/>
  <c r="E40" i="17"/>
  <c r="F40" i="17"/>
  <c r="G40" i="17"/>
  <c r="I40" i="17"/>
  <c r="J40" i="17"/>
  <c r="K40" i="17"/>
  <c r="B41" i="17"/>
  <c r="C41" i="17"/>
  <c r="E41" i="17"/>
  <c r="F41" i="17"/>
  <c r="G41" i="17"/>
  <c r="I41" i="17"/>
  <c r="J41" i="17"/>
  <c r="K41" i="17"/>
  <c r="B42" i="17"/>
  <c r="C42" i="17"/>
  <c r="E42" i="17"/>
  <c r="F42" i="17"/>
  <c r="G42" i="17"/>
  <c r="I42" i="17"/>
  <c r="J42" i="17"/>
  <c r="K42" i="17"/>
  <c r="B43" i="17"/>
  <c r="C43" i="17"/>
  <c r="E43" i="17"/>
  <c r="F43" i="17"/>
  <c r="G43" i="17"/>
  <c r="I43" i="17"/>
  <c r="J43" i="17"/>
  <c r="K43" i="17"/>
  <c r="B44" i="17"/>
  <c r="C44" i="17"/>
  <c r="E44" i="17"/>
  <c r="F44" i="17"/>
  <c r="G44" i="17"/>
  <c r="I44" i="17"/>
  <c r="J44" i="17"/>
  <c r="K44" i="17"/>
  <c r="B45" i="17"/>
  <c r="C45" i="17"/>
  <c r="E45" i="17"/>
  <c r="F45" i="17"/>
  <c r="G45" i="17"/>
  <c r="I45" i="17"/>
  <c r="J45" i="17"/>
  <c r="K45" i="17"/>
  <c r="B46" i="17"/>
  <c r="C46" i="17"/>
  <c r="E46" i="17"/>
  <c r="F46" i="17"/>
  <c r="G46" i="17"/>
  <c r="I46" i="17"/>
  <c r="J46" i="17"/>
  <c r="K46" i="17"/>
  <c r="B47" i="17"/>
  <c r="C47" i="17"/>
  <c r="E47" i="17"/>
  <c r="F47" i="17"/>
  <c r="G47" i="17"/>
  <c r="I47" i="17"/>
  <c r="J47" i="17"/>
  <c r="K47" i="17"/>
  <c r="B48" i="17"/>
  <c r="C48" i="17"/>
  <c r="E48" i="17"/>
  <c r="F48" i="17"/>
  <c r="G48" i="17"/>
  <c r="I48" i="17"/>
  <c r="J48" i="17"/>
  <c r="K48" i="17"/>
  <c r="B49" i="17"/>
  <c r="C49" i="17"/>
  <c r="E49" i="17"/>
  <c r="F49" i="17"/>
  <c r="G49" i="17"/>
  <c r="I49" i="17"/>
  <c r="J49" i="17"/>
  <c r="K49" i="17"/>
  <c r="B50" i="17"/>
  <c r="C50" i="17"/>
  <c r="E50" i="17"/>
  <c r="F50" i="17"/>
  <c r="G50" i="17"/>
  <c r="I50" i="17"/>
  <c r="J50" i="17"/>
  <c r="H50" i="17"/>
  <c r="K50" i="17"/>
  <c r="B51" i="17"/>
  <c r="C51" i="17"/>
  <c r="E51" i="17"/>
  <c r="F51" i="17"/>
  <c r="G51" i="17"/>
  <c r="I51" i="17"/>
  <c r="J51" i="17"/>
  <c r="K51" i="17"/>
  <c r="B52" i="17"/>
  <c r="C52" i="17"/>
  <c r="E52" i="17"/>
  <c r="F52" i="17"/>
  <c r="G52" i="17"/>
  <c r="I52" i="17"/>
  <c r="J52" i="17"/>
  <c r="K52" i="17"/>
  <c r="B53" i="17"/>
  <c r="C53" i="17"/>
  <c r="E53" i="17"/>
  <c r="F53" i="17"/>
  <c r="G53" i="17"/>
  <c r="I53" i="17"/>
  <c r="J53" i="17"/>
  <c r="K53" i="17"/>
  <c r="M14" i="17"/>
  <c r="K14" i="17"/>
  <c r="J14" i="17"/>
  <c r="I14" i="17"/>
  <c r="G14" i="17"/>
  <c r="F14" i="17"/>
  <c r="E14" i="17"/>
  <c r="C14" i="17"/>
  <c r="B14" i="17"/>
  <c r="C129" i="15"/>
  <c r="L118" i="15"/>
  <c r="L117" i="15"/>
  <c r="K118" i="15"/>
  <c r="K117" i="15"/>
  <c r="J118" i="15"/>
  <c r="J117" i="15"/>
  <c r="I118" i="15"/>
  <c r="I117" i="15"/>
  <c r="H118" i="15"/>
  <c r="H117" i="15"/>
  <c r="G118" i="15"/>
  <c r="G117" i="15"/>
  <c r="F118" i="15"/>
  <c r="F117" i="15"/>
  <c r="E118" i="15"/>
  <c r="E117" i="15"/>
  <c r="D118" i="15"/>
  <c r="D117" i="15"/>
  <c r="C118" i="15"/>
  <c r="C117" i="15"/>
  <c r="L112" i="15"/>
  <c r="K112" i="15"/>
  <c r="J112" i="15"/>
  <c r="I112" i="15"/>
  <c r="H112" i="15"/>
  <c r="G112" i="15"/>
  <c r="F112" i="15"/>
  <c r="E112" i="15"/>
  <c r="D112" i="15"/>
  <c r="C112" i="15"/>
  <c r="L109" i="15"/>
  <c r="K109" i="15"/>
  <c r="J109" i="15"/>
  <c r="I109" i="15"/>
  <c r="H109" i="15"/>
  <c r="G109" i="15"/>
  <c r="F109" i="15"/>
  <c r="E109" i="15"/>
  <c r="D109" i="15"/>
  <c r="C109" i="15"/>
  <c r="L106" i="15"/>
  <c r="K106" i="15"/>
  <c r="J106" i="15"/>
  <c r="I106" i="15"/>
  <c r="H106" i="15"/>
  <c r="G106" i="15"/>
  <c r="F106" i="15"/>
  <c r="E106" i="15"/>
  <c r="D106" i="15"/>
  <c r="C106" i="15"/>
  <c r="L103" i="15"/>
  <c r="K103" i="15"/>
  <c r="J103" i="15"/>
  <c r="I103" i="15"/>
  <c r="H103" i="15"/>
  <c r="G103" i="15"/>
  <c r="F103" i="15"/>
  <c r="E103" i="15"/>
  <c r="D103" i="15"/>
  <c r="C103" i="15"/>
  <c r="L100" i="15"/>
  <c r="K100" i="15"/>
  <c r="J100" i="15"/>
  <c r="I100" i="15"/>
  <c r="H100" i="15"/>
  <c r="G100" i="15"/>
  <c r="F100" i="15"/>
  <c r="E100" i="15"/>
  <c r="D100" i="15"/>
  <c r="C100" i="15"/>
  <c r="L97" i="15"/>
  <c r="K97" i="15"/>
  <c r="J97" i="15"/>
  <c r="I97" i="15"/>
  <c r="H97" i="15"/>
  <c r="G97" i="15"/>
  <c r="F97" i="15"/>
  <c r="E97" i="15"/>
  <c r="D97" i="15"/>
  <c r="C97" i="15"/>
  <c r="L94" i="15"/>
  <c r="K94" i="15"/>
  <c r="J94" i="15"/>
  <c r="I94" i="15"/>
  <c r="H94" i="15"/>
  <c r="G94" i="15"/>
  <c r="F94" i="15"/>
  <c r="E94" i="15"/>
  <c r="D94" i="15"/>
  <c r="C94" i="15"/>
  <c r="G17" i="14"/>
  <c r="G16" i="14"/>
  <c r="E170" i="1"/>
  <c r="E159" i="1"/>
  <c r="E146" i="1"/>
  <c r="D146" i="1"/>
  <c r="E69" i="1"/>
  <c r="D69" i="1"/>
  <c r="E61" i="1"/>
  <c r="D61" i="1"/>
  <c r="E60" i="1"/>
  <c r="I3" i="13"/>
  <c r="E144" i="1"/>
  <c r="E143" i="1"/>
  <c r="D144" i="1"/>
  <c r="D143" i="1"/>
  <c r="E43" i="1"/>
  <c r="E40" i="1"/>
  <c r="D43" i="1"/>
  <c r="D40" i="1"/>
  <c r="E27" i="1"/>
  <c r="G3" i="1"/>
  <c r="E31" i="1"/>
  <c r="D212" i="13"/>
  <c r="D172" i="13"/>
  <c r="H22" i="8"/>
  <c r="G22" i="8"/>
  <c r="H21" i="8"/>
  <c r="G21" i="8"/>
  <c r="H20" i="8"/>
  <c r="G20" i="8"/>
  <c r="H14" i="8"/>
  <c r="G14" i="8"/>
  <c r="H13" i="8"/>
  <c r="G13" i="8"/>
  <c r="H12" i="8"/>
  <c r="G12" i="8"/>
  <c r="E117" i="6"/>
  <c r="D117" i="6"/>
  <c r="E109" i="6"/>
  <c r="D109" i="6"/>
  <c r="E100" i="6"/>
  <c r="D100" i="6"/>
  <c r="E92" i="6"/>
  <c r="D92" i="6"/>
  <c r="D72" i="6"/>
  <c r="E72" i="6"/>
  <c r="H16" i="8"/>
  <c r="H15" i="17"/>
  <c r="L62" i="10"/>
  <c r="H28" i="17"/>
  <c r="H36" i="17"/>
  <c r="H45" i="17"/>
  <c r="H29" i="17"/>
  <c r="H21" i="17"/>
  <c r="H93" i="15"/>
  <c r="I93" i="15"/>
  <c r="I123" i="15"/>
  <c r="I129" i="15"/>
  <c r="L93" i="15"/>
  <c r="L123" i="15"/>
  <c r="L129" i="15"/>
  <c r="J93" i="15"/>
  <c r="J123" i="15"/>
  <c r="J129" i="15"/>
  <c r="C93" i="15"/>
  <c r="C123" i="15"/>
  <c r="K93" i="15"/>
  <c r="K123" i="15"/>
  <c r="K129" i="15"/>
  <c r="D93" i="15"/>
  <c r="D123" i="15"/>
  <c r="D129" i="15"/>
  <c r="E93" i="15"/>
  <c r="E123" i="15"/>
  <c r="E129" i="15"/>
  <c r="F93" i="15"/>
  <c r="F123" i="15"/>
  <c r="F129" i="15"/>
  <c r="G93" i="15"/>
  <c r="G123" i="15"/>
  <c r="G129" i="15"/>
  <c r="G114" i="10"/>
  <c r="G116" i="10"/>
  <c r="D116" i="10"/>
  <c r="D114" i="10"/>
  <c r="I71" i="10"/>
  <c r="I41" i="10"/>
  <c r="F114" i="10"/>
  <c r="C114" i="10"/>
  <c r="F116" i="10"/>
  <c r="H72" i="10"/>
  <c r="I62" i="10"/>
  <c r="I26" i="10"/>
  <c r="I46" i="10"/>
  <c r="I57" i="10"/>
  <c r="I59" i="10"/>
  <c r="I18" i="10"/>
  <c r="E17" i="10"/>
  <c r="F64" i="10"/>
  <c r="F73" i="10"/>
  <c r="F113" i="10"/>
  <c r="E68" i="10"/>
  <c r="H38" i="10"/>
  <c r="H37" i="10"/>
  <c r="I55" i="10"/>
  <c r="I63" i="10"/>
  <c r="I36" i="10"/>
  <c r="H53" i="10"/>
  <c r="H68" i="10"/>
  <c r="I54" i="10"/>
  <c r="H33" i="10"/>
  <c r="H32" i="10"/>
  <c r="D16" i="17"/>
  <c r="D31" i="17"/>
  <c r="L31" i="17"/>
  <c r="D15" i="17"/>
  <c r="L15" i="17"/>
  <c r="E33" i="10"/>
  <c r="E32" i="10"/>
  <c r="H17" i="10"/>
  <c r="I29" i="10"/>
  <c r="E102" i="6"/>
  <c r="I77" i="10"/>
  <c r="I78" i="10"/>
  <c r="E78" i="10"/>
  <c r="C148" i="13"/>
  <c r="C153" i="13"/>
  <c r="G64" i="10"/>
  <c r="G73" i="10"/>
  <c r="G113" i="10"/>
  <c r="I42" i="10"/>
  <c r="H32" i="17"/>
  <c r="H24" i="17"/>
  <c r="D18" i="17"/>
  <c r="L18" i="17"/>
  <c r="I58" i="10"/>
  <c r="I10" i="10"/>
  <c r="H74" i="10"/>
  <c r="I23" i="10"/>
  <c r="H56" i="10"/>
  <c r="D46" i="1"/>
  <c r="G46" i="4"/>
  <c r="F46" i="4"/>
  <c r="G45" i="4"/>
  <c r="F45" i="4"/>
  <c r="G47" i="4"/>
  <c r="E46" i="1"/>
  <c r="D73" i="1"/>
  <c r="D80" i="1"/>
  <c r="D82" i="1"/>
  <c r="I80" i="10"/>
  <c r="I81" i="10"/>
  <c r="E81" i="10"/>
  <c r="E72" i="10"/>
  <c r="E38" i="10"/>
  <c r="E37" i="10"/>
  <c r="I31" i="10"/>
  <c r="H24" i="10"/>
  <c r="I22" i="10"/>
  <c r="E74" i="10"/>
  <c r="H34" i="17"/>
  <c r="D46" i="17"/>
  <c r="L46" i="17"/>
  <c r="H41" i="17"/>
  <c r="D35" i="17"/>
  <c r="L35" i="17"/>
  <c r="D53" i="17"/>
  <c r="L53" i="17"/>
  <c r="H49" i="17"/>
  <c r="H33" i="17"/>
  <c r="D27" i="17"/>
  <c r="L27" i="17"/>
  <c r="L16" i="17"/>
  <c r="F50" i="14"/>
  <c r="F54" i="14"/>
  <c r="G54" i="14"/>
  <c r="H15" i="8"/>
  <c r="G17" i="4"/>
  <c r="G18" i="4"/>
  <c r="G26" i="4"/>
  <c r="I70" i="10"/>
  <c r="I60" i="10"/>
  <c r="D64" i="10"/>
  <c r="D73" i="10"/>
  <c r="D113" i="10"/>
  <c r="C64" i="10"/>
  <c r="C73" i="10"/>
  <c r="C113" i="10"/>
  <c r="H51" i="10"/>
  <c r="I48" i="10"/>
  <c r="E51" i="10"/>
  <c r="I40" i="10"/>
  <c r="I27" i="10"/>
  <c r="E24" i="10"/>
  <c r="I20" i="10"/>
  <c r="H12" i="10"/>
  <c r="E12" i="10"/>
  <c r="D14" i="17"/>
  <c r="L14" i="17"/>
  <c r="D41" i="17"/>
  <c r="L41" i="17"/>
  <c r="D40" i="17"/>
  <c r="L40" i="17"/>
  <c r="H38" i="17"/>
  <c r="D33" i="17"/>
  <c r="L33" i="17"/>
  <c r="H31" i="17"/>
  <c r="H30" i="17"/>
  <c r="D25" i="17"/>
  <c r="L25" i="17"/>
  <c r="D24" i="17"/>
  <c r="L24" i="17"/>
  <c r="H23" i="17"/>
  <c r="D17" i="17"/>
  <c r="L17" i="17"/>
  <c r="H123" i="15"/>
  <c r="H129" i="15"/>
  <c r="D181" i="1"/>
  <c r="D177" i="1"/>
  <c r="E178" i="1"/>
  <c r="C202" i="13"/>
  <c r="C226" i="13"/>
  <c r="C223" i="13"/>
  <c r="C114" i="13"/>
  <c r="G55" i="14"/>
  <c r="G50" i="14"/>
  <c r="D223" i="13"/>
  <c r="C222" i="13"/>
  <c r="D202" i="13"/>
  <c r="D205" i="13"/>
  <c r="D148" i="13"/>
  <c r="D153" i="13"/>
  <c r="C65" i="13"/>
  <c r="C82" i="13"/>
  <c r="I50" i="10"/>
  <c r="E53" i="10"/>
  <c r="I49" i="10"/>
  <c r="I35" i="10"/>
  <c r="I25" i="10"/>
  <c r="I11" i="10"/>
  <c r="I9" i="10"/>
  <c r="H20" i="17"/>
  <c r="D38" i="17"/>
  <c r="L38" i="17"/>
  <c r="D29" i="17"/>
  <c r="L29" i="17"/>
  <c r="D21" i="17"/>
  <c r="L21" i="17"/>
  <c r="H19" i="17"/>
  <c r="D45" i="17"/>
  <c r="L45" i="17"/>
  <c r="H42" i="17"/>
  <c r="D52" i="17"/>
  <c r="L52" i="17"/>
  <c r="D44" i="17"/>
  <c r="L44" i="17"/>
  <c r="H25" i="17"/>
  <c r="H22" i="17"/>
  <c r="D47" i="17"/>
  <c r="L47" i="17"/>
  <c r="H37" i="17"/>
  <c r="F43" i="4"/>
  <c r="G48" i="4"/>
  <c r="D136" i="1"/>
  <c r="D135" i="1"/>
  <c r="F48" i="4"/>
  <c r="D180" i="1"/>
  <c r="E180" i="1"/>
  <c r="D178" i="1"/>
  <c r="H35" i="17"/>
  <c r="D30" i="17"/>
  <c r="L30" i="17"/>
  <c r="D37" i="17"/>
  <c r="L37" i="17"/>
  <c r="D36" i="17"/>
  <c r="L36" i="17"/>
  <c r="D34" i="17"/>
  <c r="L34" i="17"/>
  <c r="D28" i="17"/>
  <c r="L28" i="17"/>
  <c r="D26" i="17"/>
  <c r="L26" i="17"/>
  <c r="H17" i="17"/>
  <c r="H27" i="17"/>
  <c r="H39" i="17"/>
  <c r="K130" i="15"/>
  <c r="I67" i="10"/>
  <c r="I30" i="10"/>
  <c r="I21" i="10"/>
  <c r="I47" i="10"/>
  <c r="I34" i="10"/>
  <c r="I19" i="10"/>
  <c r="I8" i="10"/>
  <c r="I61" i="10"/>
  <c r="I28" i="10"/>
  <c r="H18" i="17"/>
  <c r="D20" i="17"/>
  <c r="L20" i="17"/>
  <c r="D50" i="17"/>
  <c r="L50" i="17"/>
  <c r="D49" i="17"/>
  <c r="L49" i="17"/>
  <c r="D48" i="17"/>
  <c r="L48" i="17"/>
  <c r="H46" i="17"/>
  <c r="H52" i="17"/>
  <c r="D32" i="17"/>
  <c r="L32" i="17"/>
  <c r="D23" i="17"/>
  <c r="L23" i="17"/>
  <c r="I54" i="17"/>
  <c r="H51" i="17"/>
  <c r="H44" i="17"/>
  <c r="H43" i="17"/>
  <c r="D39" i="17"/>
  <c r="L39" i="17"/>
  <c r="D22" i="17"/>
  <c r="L22" i="17"/>
  <c r="E181" i="1"/>
  <c r="E136" i="1"/>
  <c r="E135" i="1"/>
  <c r="H53" i="17"/>
  <c r="E177" i="1"/>
  <c r="D102" i="6"/>
  <c r="F54" i="17"/>
  <c r="J54" i="17"/>
  <c r="D51" i="17"/>
  <c r="L51" i="17"/>
  <c r="H48" i="17"/>
  <c r="D43" i="17"/>
  <c r="L43" i="17"/>
  <c r="D42" i="17"/>
  <c r="L42" i="17"/>
  <c r="H40" i="17"/>
  <c r="G53" i="14"/>
  <c r="D114" i="13"/>
  <c r="H14" i="17"/>
  <c r="G15" i="8"/>
  <c r="H47" i="17"/>
  <c r="E36" i="6"/>
  <c r="E38" i="6"/>
  <c r="I39" i="10"/>
  <c r="I66" i="10"/>
  <c r="E56" i="10"/>
  <c r="D62" i="6"/>
  <c r="I14" i="10"/>
  <c r="I15" i="10"/>
  <c r="K54" i="17"/>
  <c r="H16" i="17"/>
  <c r="E54" i="17"/>
  <c r="D19" i="17"/>
  <c r="L19" i="17"/>
  <c r="G54" i="17"/>
  <c r="I45" i="10"/>
  <c r="C225" i="13"/>
  <c r="D225" i="13"/>
  <c r="G18" i="14"/>
  <c r="G25" i="14"/>
  <c r="D65" i="13"/>
  <c r="D82" i="13"/>
  <c r="D39" i="13"/>
  <c r="C39" i="13"/>
  <c r="D222" i="13"/>
  <c r="F51" i="14"/>
  <c r="F53" i="14"/>
  <c r="F49" i="14"/>
  <c r="G51" i="14"/>
  <c r="F56" i="14"/>
  <c r="G56" i="14"/>
  <c r="F55" i="14"/>
  <c r="D111" i="6"/>
  <c r="D119" i="6"/>
  <c r="D123" i="6"/>
  <c r="G19" i="8"/>
  <c r="G23" i="8"/>
  <c r="G27" i="8"/>
  <c r="E111" i="6"/>
  <c r="E119" i="6"/>
  <c r="E123" i="6"/>
  <c r="H19" i="8"/>
  <c r="H23" i="8"/>
  <c r="H27" i="8"/>
  <c r="H18" i="8"/>
  <c r="E62" i="6"/>
  <c r="G17" i="8"/>
  <c r="G18" i="8"/>
  <c r="D36" i="6"/>
  <c r="D38" i="6"/>
  <c r="G43" i="4"/>
  <c r="F42" i="4"/>
  <c r="F47" i="4"/>
  <c r="G42" i="4"/>
  <c r="E73" i="1"/>
  <c r="E80" i="1"/>
  <c r="L16" i="10"/>
  <c r="G117" i="10"/>
  <c r="I72" i="10"/>
  <c r="C117" i="10"/>
  <c r="F117" i="10"/>
  <c r="H114" i="10"/>
  <c r="G121" i="10"/>
  <c r="D117" i="10"/>
  <c r="E114" i="10"/>
  <c r="G122" i="10"/>
  <c r="G124" i="10"/>
  <c r="G126" i="10"/>
  <c r="I53" i="10"/>
  <c r="H64" i="10"/>
  <c r="H43" i="10"/>
  <c r="H116" i="10"/>
  <c r="C205" i="13"/>
  <c r="C84" i="13"/>
  <c r="C155" i="13"/>
  <c r="E82" i="1"/>
  <c r="F41" i="4"/>
  <c r="F51" i="4"/>
  <c r="I38" i="10"/>
  <c r="I37" i="10"/>
  <c r="I68" i="10"/>
  <c r="C229" i="13"/>
  <c r="G41" i="4"/>
  <c r="G49" i="14"/>
  <c r="F44" i="4"/>
  <c r="I56" i="10"/>
  <c r="I74" i="10"/>
  <c r="L70" i="10"/>
  <c r="E43" i="10"/>
  <c r="E116" i="10"/>
  <c r="L122" i="10"/>
  <c r="I24" i="10"/>
  <c r="G52" i="14"/>
  <c r="F52" i="14"/>
  <c r="F59" i="14"/>
  <c r="H25" i="8"/>
  <c r="E33" i="1"/>
  <c r="E64" i="10"/>
  <c r="I33" i="10"/>
  <c r="I32" i="10"/>
  <c r="L71" i="10"/>
  <c r="I12" i="10"/>
  <c r="D183" i="1"/>
  <c r="E183" i="1"/>
  <c r="G28" i="14"/>
  <c r="G27" i="14"/>
  <c r="D226" i="13"/>
  <c r="D228" i="13"/>
  <c r="D206" i="13"/>
  <c r="D84" i="13"/>
  <c r="D155" i="13"/>
  <c r="I51" i="10"/>
  <c r="F130" i="15"/>
  <c r="G49" i="4"/>
  <c r="G53" i="4"/>
  <c r="D184" i="1"/>
  <c r="E184" i="1"/>
  <c r="F49" i="4"/>
  <c r="F53" i="4"/>
  <c r="G44" i="4"/>
  <c r="G25" i="8"/>
  <c r="C29" i="8"/>
  <c r="D64" i="6"/>
  <c r="J130" i="15"/>
  <c r="L130" i="15"/>
  <c r="I124" i="15"/>
  <c r="I131" i="15"/>
  <c r="I130" i="15"/>
  <c r="H130" i="15"/>
  <c r="C124" i="15"/>
  <c r="C131" i="15"/>
  <c r="K124" i="15"/>
  <c r="K131" i="15"/>
  <c r="K133" i="15"/>
  <c r="L124" i="15"/>
  <c r="L131" i="15"/>
  <c r="D124" i="15"/>
  <c r="D131" i="15"/>
  <c r="F124" i="15"/>
  <c r="F131" i="15"/>
  <c r="E124" i="15"/>
  <c r="E131" i="15"/>
  <c r="G124" i="15"/>
  <c r="G131" i="15"/>
  <c r="H124" i="15"/>
  <c r="H131" i="15"/>
  <c r="D130" i="15"/>
  <c r="J124" i="15"/>
  <c r="J131" i="15"/>
  <c r="I17" i="10"/>
  <c r="L54" i="17"/>
  <c r="H54" i="17"/>
  <c r="E130" i="15"/>
  <c r="G24" i="14"/>
  <c r="G130" i="15"/>
  <c r="C20" i="14"/>
  <c r="G26" i="14"/>
  <c r="E64" i="6"/>
  <c r="D54" i="17"/>
  <c r="G57" i="14"/>
  <c r="G61" i="14"/>
  <c r="C206" i="13"/>
  <c r="F57" i="14"/>
  <c r="F61" i="14"/>
  <c r="C21" i="4"/>
  <c r="G24" i="4"/>
  <c r="G25" i="4"/>
  <c r="C131" i="10"/>
  <c r="C123" i="10"/>
  <c r="C122" i="10"/>
  <c r="K121" i="10"/>
  <c r="C121" i="10"/>
  <c r="G125" i="10"/>
  <c r="I114" i="10"/>
  <c r="G120" i="10"/>
  <c r="H73" i="10"/>
  <c r="I64" i="10"/>
  <c r="G59" i="14"/>
  <c r="C63" i="14"/>
  <c r="E73" i="10"/>
  <c r="E113" i="10"/>
  <c r="E117" i="10"/>
  <c r="C30" i="14"/>
  <c r="C34" i="14"/>
  <c r="I43" i="10"/>
  <c r="I116" i="10"/>
  <c r="K120" i="10"/>
  <c r="F133" i="15"/>
  <c r="G51" i="4"/>
  <c r="C55" i="4"/>
  <c r="D229" i="13"/>
  <c r="D239" i="13"/>
  <c r="I55" i="17"/>
  <c r="I56" i="17"/>
  <c r="J55" i="17"/>
  <c r="J56" i="17"/>
  <c r="I133" i="15"/>
  <c r="L133" i="15"/>
  <c r="I125" i="15"/>
  <c r="F125" i="15"/>
  <c r="L125" i="15"/>
  <c r="K125" i="15"/>
  <c r="E133" i="15"/>
  <c r="D125" i="15"/>
  <c r="D133" i="15"/>
  <c r="E125" i="15"/>
  <c r="H125" i="15"/>
  <c r="G133" i="15"/>
  <c r="G125" i="15"/>
  <c r="J125" i="15"/>
  <c r="J133" i="15"/>
  <c r="H133" i="15"/>
  <c r="C228" i="13"/>
  <c r="C238" i="13"/>
  <c r="C28" i="4"/>
  <c r="C32" i="4"/>
  <c r="C130" i="10"/>
  <c r="C120" i="10"/>
  <c r="G123" i="10"/>
  <c r="D122" i="10"/>
  <c r="K137" i="10"/>
  <c r="L137" i="10"/>
  <c r="H113" i="10"/>
  <c r="D238" i="13"/>
  <c r="I73" i="10"/>
  <c r="I113" i="10"/>
  <c r="I117" i="10"/>
  <c r="C239" i="13"/>
  <c r="H55" i="17"/>
  <c r="H56" i="17"/>
  <c r="C145" i="10"/>
  <c r="C144" i="10"/>
  <c r="D144" i="10"/>
  <c r="H126" i="10"/>
  <c r="C137" i="10"/>
  <c r="H117" i="10"/>
  <c r="D121" i="10"/>
  <c r="D120" i="10"/>
  <c r="K129" i="10"/>
  <c r="C138" i="10"/>
  <c r="C129" i="10"/>
  <c r="K55" i="17"/>
  <c r="K56" i="17"/>
  <c r="D143" i="10"/>
  <c r="D55" i="17"/>
  <c r="D56" i="17"/>
  <c r="C130" i="15"/>
  <c r="C133" i="15"/>
  <c r="C135" i="15"/>
  <c r="D134" i="15"/>
  <c r="D135" i="15"/>
  <c r="E134" i="15"/>
  <c r="E135" i="15"/>
  <c r="F134" i="15"/>
  <c r="F135" i="15"/>
  <c r="G134" i="15"/>
  <c r="G135" i="15"/>
  <c r="H134" i="15"/>
  <c r="H135" i="15"/>
  <c r="I134" i="15"/>
  <c r="I135" i="15"/>
  <c r="J134" i="15"/>
  <c r="J135" i="15"/>
  <c r="K134" i="15"/>
  <c r="K135" i="15"/>
  <c r="L134" i="15"/>
  <c r="L135" i="15"/>
  <c r="C125" i="15"/>
  <c r="L55" i="17"/>
  <c r="L56" i="17"/>
  <c r="E55" i="17"/>
  <c r="E56" i="17"/>
  <c r="G55" i="17"/>
  <c r="G56" i="17"/>
  <c r="A120" i="10"/>
</calcChain>
</file>

<file path=xl/sharedStrings.xml><?xml version="1.0" encoding="utf-8"?>
<sst xmlns="http://schemas.openxmlformats.org/spreadsheetml/2006/main" count="1630" uniqueCount="1011">
  <si>
    <t>Pentru a fi eligibil, solicitantul trebuie să nu se încadreze în categoria întreprinderilor în dificultate.</t>
  </si>
  <si>
    <t>1)</t>
  </si>
  <si>
    <t>i)</t>
  </si>
  <si>
    <t>Se calculează Rezultatul total acumulat al solicitantului</t>
  </si>
  <si>
    <t>Rezultatul reportat</t>
  </si>
  <si>
    <t>Rezultatul exercitiului financiar</t>
  </si>
  <si>
    <t>Rezultatul total acumulat</t>
  </si>
  <si>
    <t>ii)</t>
  </si>
  <si>
    <t>Capital social subscris si varsat</t>
  </si>
  <si>
    <t>Rezerve</t>
  </si>
  <si>
    <t>iii)</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</si>
  <si>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</si>
  <si>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</si>
  <si>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</si>
  <si>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</si>
  <si>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A. ACTIVE IMOBILIZATE</t>
  </si>
  <si>
    <t>(+)</t>
  </si>
  <si>
    <t>III. Imobilizari financiare</t>
  </si>
  <si>
    <t>TOTAL ACTIVE IMOBILIZATE</t>
  </si>
  <si>
    <t>B. ACTIVE CIRCULANTE</t>
  </si>
  <si>
    <t>I. Stocuri</t>
  </si>
  <si>
    <t>II. Creante</t>
  </si>
  <si>
    <t>IV. Casa si conturi la banci</t>
  </si>
  <si>
    <t>TOTAL ACTIVE CIRCULANTE</t>
  </si>
  <si>
    <t>C. CHELTUIELI IN AVANS</t>
  </si>
  <si>
    <t>I. VENITURI IN AVANS</t>
  </si>
  <si>
    <t>1. Subventii pentru investitii</t>
  </si>
  <si>
    <t>2. Venituri inregistrate in avans</t>
  </si>
  <si>
    <t>3. Venituri in avans aferente activelor primite prin transfer de la clienti</t>
  </si>
  <si>
    <t>TOTAL VENITURI IN AVANS</t>
  </si>
  <si>
    <t>J. CAPITAL SI REZERVE</t>
  </si>
  <si>
    <t>I. Capital</t>
  </si>
  <si>
    <t>(-)</t>
  </si>
  <si>
    <t>TOTAL CAPITALURI PROPRII</t>
  </si>
  <si>
    <t>N</t>
  </si>
  <si>
    <t>Rezerve din reevaluare</t>
  </si>
  <si>
    <t>II. Rezerve din reevaluare</t>
  </si>
  <si>
    <t>III. Rezerve</t>
  </si>
  <si>
    <t xml:space="preserve">A. ACTIVE </t>
  </si>
  <si>
    <t>BILANT (cod 01)</t>
  </si>
  <si>
    <t>BILANT (cod 10)</t>
  </si>
  <si>
    <t>ACTIVE NECURENTE</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</si>
  <si>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</si>
  <si>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</si>
  <si>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</si>
  <si>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</si>
  <si>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</si>
  <si>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</si>
  <si>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TOTAL 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</si>
  <si>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</si>
  <si>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</si>
  <si>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</si>
  <si>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</si>
  <si>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</si>
  <si>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</si>
  <si>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</si>
  <si>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</si>
  <si>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</si>
  <si>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</si>
  <si>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</si>
  <si>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</si>
  <si>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</si>
  <si>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</si>
  <si>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</si>
  <si>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</si>
  <si>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</si>
  <si>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</si>
  <si>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</si>
  <si>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</si>
  <si>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</si>
  <si>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</si>
  <si>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</si>
  <si>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</si>
  <si>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</si>
  <si>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</si>
  <si>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</si>
  <si>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</si>
  <si>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</si>
  <si>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</si>
  <si>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</si>
  <si>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</si>
  <si>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</si>
  <si>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</si>
  <si>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</si>
  <si>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</si>
  <si>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</si>
  <si>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Rezerve, fonduri</t>
  </si>
  <si>
    <t>Rezultatul reportat (sold creditor)</t>
  </si>
  <si>
    <t>Rezultatul reportat (sold debitor)</t>
  </si>
  <si>
    <t>Rezultatul patrimonial al exercitiului (sold creditor)</t>
  </si>
  <si>
    <t>Rezultatul patrimonial al exercitiului (sold debitor)</t>
  </si>
  <si>
    <t>Fondul Social al membrilor CAR</t>
  </si>
  <si>
    <t>Fondul pentru ajutor in caz de deces al membrilor CAR</t>
  </si>
  <si>
    <t>Fondul de rulment al membrilor Asociatiilor de proprietari</t>
  </si>
  <si>
    <t>Alte fonduri privind activitatile fara scop patrimonial</t>
  </si>
  <si>
    <t>Patrimoniul privat</t>
  </si>
  <si>
    <t>CAPITALURI - TOTAL</t>
  </si>
  <si>
    <t>N-1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</si>
  <si>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</si>
  <si>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</si>
  <si>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 xml:space="preserve">Rezultatul reportat </t>
  </si>
  <si>
    <t xml:space="preserve">Rezultatul patrimonial al exercitiului </t>
  </si>
  <si>
    <t>b</t>
  </si>
  <si>
    <t>c</t>
  </si>
  <si>
    <t>A</t>
  </si>
  <si>
    <t>CAPITALURI PROPRII</t>
  </si>
  <si>
    <t>Datorii curente</t>
  </si>
  <si>
    <t>Datorii necurente</t>
  </si>
  <si>
    <t>B</t>
  </si>
  <si>
    <t>DATORII TOTALE</t>
  </si>
  <si>
    <t>CONT DE REZULTAT PATRIMONIAL (cod 02)</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</si>
  <si>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</si>
  <si>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</si>
  <si>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</si>
  <si>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</si>
  <si>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</si>
  <si>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</si>
  <si>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</si>
  <si>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</si>
  <si>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</si>
  <si>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</si>
  <si>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</si>
  <si>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</si>
  <si>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</si>
  <si>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</si>
  <si>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</si>
  <si>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VI. REZULTATUL DIN ACTIVITATEA FINANCIARA</t>
  </si>
  <si>
    <t>VII. REZULTATUL DIN ACTIVITATEA CURENTA</t>
  </si>
  <si>
    <t>VIII. VENITURI EXTRAORDINARE</t>
  </si>
  <si>
    <t>IX. CHELTUIELI EXTRAORDINARE</t>
  </si>
  <si>
    <t>X. REZULTATUL DIN ACTIVITATEA EXTRAORDINARA</t>
  </si>
  <si>
    <t>Cheltuieli cu impozitul pe profit</t>
  </si>
  <si>
    <t>XI. REZULTATUL PATRIMONIAL AL EXERCITIULUI (BRUT)</t>
  </si>
  <si>
    <t>V. CHELTUIELI FINANCIARE, din care:</t>
  </si>
  <si>
    <t>Cheltuieli cu dobanzile</t>
  </si>
  <si>
    <t>XII. REZULTATUL PATRIMONIAL AL EXERCITIULUI (NET)</t>
  </si>
  <si>
    <t>Profit net</t>
  </si>
  <si>
    <t>Cheltuieli cu impozitele</t>
  </si>
  <si>
    <t>Cheltuieli cu amortizarea</t>
  </si>
  <si>
    <t>C</t>
  </si>
  <si>
    <t>EBITDA</t>
  </si>
  <si>
    <t>d</t>
  </si>
  <si>
    <t>RAPORTUL DATORII/CAPITALURI PROPRII</t>
  </si>
  <si>
    <t>CAPACITATEA DE ACOPERIRE A DOBANZILOR</t>
  </si>
  <si>
    <t>TOTAL</t>
  </si>
  <si>
    <t>Denumirea capitolelor şi subcapitolelor</t>
  </si>
  <si>
    <t>Cheltuieli eligibile</t>
  </si>
  <si>
    <t>Total eligibil</t>
  </si>
  <si>
    <t>Cheltuieli neeligibile</t>
  </si>
  <si>
    <t>Total neeligibil</t>
  </si>
  <si>
    <t>Amenajarea terenului</t>
  </si>
  <si>
    <t>Amenajări pentru protecţia mediului şi aducerea terenului la starea iniţială</t>
  </si>
  <si>
    <t>TOTAL CAPITOL 1</t>
  </si>
  <si>
    <t> TOTAL CAPITOL 2</t>
  </si>
  <si>
    <t> TOTAL CAPITOL 3</t>
  </si>
  <si>
    <t>TOTAL CAPITOL 4</t>
  </si>
  <si>
    <t>5.2</t>
  </si>
  <si>
    <t>TOTAL CAPITOL 5</t>
  </si>
  <si>
    <t>Nr crt</t>
  </si>
  <si>
    <t>SURSE DE FINANŢARE</t>
  </si>
  <si>
    <t>Valoare (lei)</t>
  </si>
  <si>
    <t>I</t>
  </si>
  <si>
    <t>Valoarea totală a cererii de finantare, din care :</t>
  </si>
  <si>
    <t>I.a.</t>
  </si>
  <si>
    <t>Valoarea totala neeligibilă, inclusiv TVA aferenta</t>
  </si>
  <si>
    <t>I.b.</t>
  </si>
  <si>
    <t>II</t>
  </si>
  <si>
    <t>II.a.</t>
  </si>
  <si>
    <t>II.b.</t>
  </si>
  <si>
    <t>III</t>
  </si>
  <si>
    <t>3.8</t>
  </si>
  <si>
    <t>Auditul financiar</t>
  </si>
  <si>
    <t>5.3</t>
  </si>
  <si>
    <t>5.4</t>
  </si>
  <si>
    <t xml:space="preserve">Studii </t>
  </si>
  <si>
    <t>SURSE DE FINANŢARE AJUTOR DE MINIMIS</t>
  </si>
  <si>
    <t>Componenta finanțabilă prin ajutor de minimis, din care:</t>
  </si>
  <si>
    <t xml:space="preserve">Valoarea totala eligibilă, inclusiv TVA aferenta  </t>
  </si>
  <si>
    <t>MIJLOCIE</t>
  </si>
  <si>
    <t>MICA SAU MICRO</t>
  </si>
  <si>
    <t>Cursul Inforeuro din luna publicării ghidului solicitantului</t>
  </si>
  <si>
    <t>4. Fond comercial negativ</t>
  </si>
  <si>
    <t>1. Cheltuieli de constituire</t>
  </si>
  <si>
    <t>2. Cheltuieli de dezvoltare</t>
  </si>
  <si>
    <t>3. Concesiuni, brevete, licențe, mărci comerciale, 
drepturi și active similare și alte imobilizări 
necorporale</t>
  </si>
  <si>
    <t>4. Fond comercial</t>
  </si>
  <si>
    <t>5. Active necorporale de explorare și evaluare a 
resurselor minerale</t>
  </si>
  <si>
    <t>6. Avansuri</t>
  </si>
  <si>
    <t>I. IMOBILIZĂRI NECORPORALE</t>
  </si>
  <si>
    <t>II. IMOBILIZĂRI CORPORALE</t>
  </si>
  <si>
    <t xml:space="preserve">1. Terenuri și construcții </t>
  </si>
  <si>
    <t xml:space="preserve">2. Instalații tehnice și mașini </t>
  </si>
  <si>
    <t xml:space="preserve">3. Alte instalații, utilaje și mobilier </t>
  </si>
  <si>
    <t>4. Investiții imobiliare</t>
  </si>
  <si>
    <t>5. Imobilizări corporale în curs de execuție</t>
  </si>
  <si>
    <t>6. Investiții imobiliare în curs de execuție</t>
  </si>
  <si>
    <t>7. Active corporale de explorare și evaluare a 
resurselor minerale</t>
  </si>
  <si>
    <t>8. Active biologice productive</t>
  </si>
  <si>
    <t xml:space="preserve">9. Avansuri </t>
  </si>
  <si>
    <t xml:space="preserve">III. IMOBILIZĂRI FINANCIARE </t>
  </si>
  <si>
    <t>1. Acțiuni deținute la filiale</t>
  </si>
  <si>
    <t xml:space="preserve">2. Împrumuturi acordate entităților din grup </t>
  </si>
  <si>
    <t xml:space="preserve">3. Acțiunile deținute la entitățile asociate și la 
entitățile controlate în comun </t>
  </si>
  <si>
    <t xml:space="preserve">4. Împrumuturi acordate entităților asociate și 
entităților controlate în comun </t>
  </si>
  <si>
    <t>5. Alte titluri imobilizate</t>
  </si>
  <si>
    <t xml:space="preserve">6. Alte împrumuturi </t>
  </si>
  <si>
    <t xml:space="preserve">I. STOCURI </t>
  </si>
  <si>
    <t xml:space="preserve">1. Materii prime și materiale consumabile </t>
  </si>
  <si>
    <t>2. Producția în curs de execuție</t>
  </si>
  <si>
    <t>3. Produse finite și mărfuri</t>
  </si>
  <si>
    <t xml:space="preserve">4. Avansuri </t>
  </si>
  <si>
    <t xml:space="preserve">II. CREANȚE </t>
  </si>
  <si>
    <t>1. Creanțe comerciale</t>
  </si>
  <si>
    <t xml:space="preserve">2. Sume de încasat de la entitățile afiliate </t>
  </si>
  <si>
    <t>3. Sume de încasat de la entitățile asociate și 
entitățile controlate în comun</t>
  </si>
  <si>
    <t xml:space="preserve">4. Alte creanțe </t>
  </si>
  <si>
    <t xml:space="preserve">5. Capital subscris și nevărsat </t>
  </si>
  <si>
    <t xml:space="preserve">1. Acțiuni deținute la entitățile afiliate </t>
  </si>
  <si>
    <t xml:space="preserve">2. Alte investiții pe termen scurt </t>
  </si>
  <si>
    <t xml:space="preserve">IV. CASA ȘI CONTURI LA BĂNCI </t>
  </si>
  <si>
    <t xml:space="preserve">Sume de reluat într-o perioadă de până la un an </t>
  </si>
  <si>
    <t>Sume de reluat într-o perioadă mai mare de un an</t>
  </si>
  <si>
    <t xml:space="preserve">2. Sume datorate instituțiilor de credit </t>
  </si>
  <si>
    <t xml:space="preserve">3. Avansuri încasate în contul comenzilor </t>
  </si>
  <si>
    <t xml:space="preserve">4. Datorii comerciale - furnizori </t>
  </si>
  <si>
    <t>5. Efecte de comerț de plătit</t>
  </si>
  <si>
    <t>6. Sume datorate entităților din grup</t>
  </si>
  <si>
    <t xml:space="preserve">7. Sume datorate entităților asociate și entităților 
controlate în comun </t>
  </si>
  <si>
    <t xml:space="preserve">8. Alte datorii, inclusiv datoriile fiscale și 
datoriile privind asigurările sociale </t>
  </si>
  <si>
    <t xml:space="preserve">E. ACTIVE CIRCULANTE NETE/DATORII CURENTE NETE </t>
  </si>
  <si>
    <t>F. TOTAL ACTIVE MINUS DATORII CURENTE</t>
  </si>
  <si>
    <t xml:space="preserve">8. Alte datorii, inclusiv datoriile fiscale și datoriile privind asigurările sociale </t>
  </si>
  <si>
    <t>H. PROVIZIOANE</t>
  </si>
  <si>
    <t xml:space="preserve">1. Provizioane pentru beneficiile angajaților </t>
  </si>
  <si>
    <t>2. Provizioane pentru impozite</t>
  </si>
  <si>
    <t>3. Alte provizioane</t>
  </si>
  <si>
    <t xml:space="preserve">I. CAPITAL </t>
  </si>
  <si>
    <t>1. Capital subscris vărsat</t>
  </si>
  <si>
    <t xml:space="preserve">2. Capital subscris nevărsat </t>
  </si>
  <si>
    <t xml:space="preserve">3. Patrimoniul regiei </t>
  </si>
  <si>
    <t>4. Patrimoniul institutelor naționale de 
cercetare-dezvoltare</t>
  </si>
  <si>
    <t xml:space="preserve">5. Alte elemente de capitaluri proprii </t>
  </si>
  <si>
    <t xml:space="preserve">II. PRIME DE CAPITAL </t>
  </si>
  <si>
    <t>III. REZERVE DIN REEVALUARE</t>
  </si>
  <si>
    <t>IV. REZERVE</t>
  </si>
  <si>
    <t>1. Rezerve legale</t>
  </si>
  <si>
    <t>2. Rezerve statutare sau contractuale</t>
  </si>
  <si>
    <t>3. Alte rezerve</t>
  </si>
  <si>
    <t xml:space="preserve">Acțiuni proprii </t>
  </si>
  <si>
    <t xml:space="preserve">Câștiguri legate de instrumentele de capitaluri 
proprii </t>
  </si>
  <si>
    <t>Pierderi legate de instrumentele de capitaluri proprii</t>
  </si>
  <si>
    <t>V. PIERDEREA REPORTATĂ</t>
  </si>
  <si>
    <t>V. PROFITUL REPORTAT</t>
  </si>
  <si>
    <t>VI. PROFITUL EXERCIȚIULUI FINANCIAR</t>
  </si>
  <si>
    <t>VI. PIERDEREA EXERCIȚIULUI FINANCIAR</t>
  </si>
  <si>
    <t>Repartizarea profitului</t>
  </si>
  <si>
    <t xml:space="preserve">Patrimoniul public </t>
  </si>
  <si>
    <t>Patrimoniu privat</t>
  </si>
  <si>
    <t xml:space="preserve">CAPITALURI - TOTAL </t>
  </si>
  <si>
    <t>CONTUL DE PROFIT SI PIERDERE</t>
  </si>
  <si>
    <t>1. Cifra de afaceri neta</t>
  </si>
  <si>
    <t>Producţia vândută</t>
  </si>
  <si>
    <t>Venituri din vânzarea mărfurilor</t>
  </si>
  <si>
    <t xml:space="preserve">Reduceri comerciale acordate </t>
  </si>
  <si>
    <t>Venituri din subvenţii de exploatare aferente cifrei de afaceri nete</t>
  </si>
  <si>
    <t>2. Venituri aferente costului producţiei în curs de execuţie</t>
  </si>
  <si>
    <t>(+)/(-)</t>
  </si>
  <si>
    <t>3. Venituri din producţia de imobilizări necorporale şi corporale</t>
  </si>
  <si>
    <t>4. Venituri din reevaluarea imobilizărilor corporale</t>
  </si>
  <si>
    <t xml:space="preserve">5. Venituri din producţia de investiţii imobiliare </t>
  </si>
  <si>
    <t>6. Venituri din subvenţii de exploatare</t>
  </si>
  <si>
    <t>7. Alte venituri din exploatare</t>
  </si>
  <si>
    <t xml:space="preserve">VENITURI DIN EXPLOATARE - TOTAL </t>
  </si>
  <si>
    <t>8. a) Cheltuieli cu materiile prime şi materialele</t>
  </si>
  <si>
    <t>Alte cheltuieli materiale</t>
  </si>
  <si>
    <t>8. c) Cheltuieli privind mărfurile</t>
  </si>
  <si>
    <t>9. Cheltuieli cu personalul, din care:</t>
  </si>
  <si>
    <t>a) Salarii şi indemnizaţii</t>
  </si>
  <si>
    <t>b) Cheltuieli cu asigurările şi protecţia socială</t>
  </si>
  <si>
    <t>10. a) Ajustări de valoare privind imobilizările corporale şi necorporale</t>
  </si>
  <si>
    <t>a.1) Cheltuieli</t>
  </si>
  <si>
    <t>a.2) Venituri</t>
  </si>
  <si>
    <t>10. b) Ajustări de valoare privind activele circulante</t>
  </si>
  <si>
    <t>b.1) Cheltuieli</t>
  </si>
  <si>
    <t>b.2) Venituri</t>
  </si>
  <si>
    <t>11. Alte cheltuieli de exploatare</t>
  </si>
  <si>
    <t>11.1. Cheltuieli privind prestaţiile externe</t>
  </si>
  <si>
    <t>- Venituri</t>
  </si>
  <si>
    <t>- Cheltuieli</t>
  </si>
  <si>
    <t>CHELTUIELI DE EXPLOATARE - TOTAL</t>
  </si>
  <si>
    <t>PROFITUL SAU PIERDEREA DIN EXPLOATARE</t>
  </si>
  <si>
    <t>- Profit</t>
  </si>
  <si>
    <t xml:space="preserve">- Pierdere </t>
  </si>
  <si>
    <t>VENITURI FINANCIARE - TOTAL</t>
  </si>
  <si>
    <t>CHELTUIELI FINANCIARE - TOTAL</t>
  </si>
  <si>
    <t>PROFITUL SAU PIERDEREA FINANCIARA</t>
  </si>
  <si>
    <t>VENITURI TOTALE</t>
  </si>
  <si>
    <t>CHELTUIELI TOTALE</t>
  </si>
  <si>
    <t>Reduceri comerciale primite</t>
  </si>
  <si>
    <t>19. PROFITUL SAU PIERDEREA BRUT(Ă)</t>
  </si>
  <si>
    <t>20. Impozitul pe profit</t>
  </si>
  <si>
    <t>22. PROFITUL SAU PIERDEREA NET(Ă) A EXERCIŢIULUI FINANCIAR</t>
  </si>
  <si>
    <t>IMM</t>
  </si>
  <si>
    <t>INTREPRINDERE MARE</t>
  </si>
  <si>
    <t>4)</t>
  </si>
  <si>
    <t>Prime de capital</t>
  </si>
  <si>
    <t>MARE</t>
  </si>
  <si>
    <t>TOTAL CAPITOL 6</t>
  </si>
  <si>
    <t>Valoarea totala eligibilă, inclusiv TVA aferenta, din care:</t>
  </si>
  <si>
    <t>VERIFICARE EGALITATE BILANTIERA</t>
  </si>
  <si>
    <t>Venituri din subventii pentru investitii</t>
  </si>
  <si>
    <t>II. CHELTUIELI PRIVIND ACTIVITATILE FARA SCOP PATRIMONIAL</t>
  </si>
  <si>
    <t>III. REZULTATUL ACTIVITATILOR FARA SCOP PATRIMONIAL</t>
  </si>
  <si>
    <t>EXCEDENT</t>
  </si>
  <si>
    <t>DEFICIT</t>
  </si>
  <si>
    <t>IV. VENITURI DIN ACTIVITATILE CU DESTINATIE SPECIALA</t>
  </si>
  <si>
    <t>V. CHELTUIELI PRIVIND ACTIVITATILE CU DESTINATIE SPECIALA</t>
  </si>
  <si>
    <t>VI. REZULTATUL ACTIVITATILOR CU DESTINATIE SPECIALA</t>
  </si>
  <si>
    <t>IX. REZULTATUL ACTIVITATILOR ECONOMICE</t>
  </si>
  <si>
    <t>VIII. CHELTUIELI PRIVIND ACTIVITATILE ECONOMICE</t>
  </si>
  <si>
    <t>VII. VENITURI DIN ACTIVITATILE ECONOMICE</t>
  </si>
  <si>
    <t>X. VENITURI TOTALE</t>
  </si>
  <si>
    <t>XI. CHELTUIELI TOTALE</t>
  </si>
  <si>
    <t>XII. REZULTATUL NET AL EXERCITIULUI</t>
  </si>
  <si>
    <t>PROFIT</t>
  </si>
  <si>
    <t>PIERDERE</t>
  </si>
  <si>
    <t>EXCEDENT/PROFIT</t>
  </si>
  <si>
    <t>DEFICIT/PIERDERE</t>
  </si>
  <si>
    <t>Repartizarea excedentului/profitului</t>
  </si>
  <si>
    <t>I. Sume de reluat intr-o perioada de pana la un an</t>
  </si>
  <si>
    <t>II. Sume de reluat intr-o perioada mai mare de un an</t>
  </si>
  <si>
    <t>TOTAL CHELTUIELI IN AVANS</t>
  </si>
  <si>
    <t>E. ACTIVE CIRCULANTE NETE/DATORII CURENTE NETE</t>
  </si>
  <si>
    <t>Sume de reluat intr-o perioada de pana la un an</t>
  </si>
  <si>
    <t>Sume de reluat intr-o perioada mai mare de un an</t>
  </si>
  <si>
    <t>Instalaţii tehnice, mijloace de transport, animale, plantaţii, mobilier, aparatură birotică şi alte active corporale</t>
  </si>
  <si>
    <t>C. CAPITALURI PROPRII</t>
  </si>
  <si>
    <t>Dobândă de încasat, avansuri de trezorerie</t>
  </si>
  <si>
    <t>TOTAL IMOBILIZARI NECORPORALE</t>
  </si>
  <si>
    <t>TOTAL IMOBILIZARI CORPORALE</t>
  </si>
  <si>
    <t>TOTAL IMOBILIZARI FINANCIARE</t>
  </si>
  <si>
    <t>TOTAL STOCURI</t>
  </si>
  <si>
    <t>TOTAL CREANTE</t>
  </si>
  <si>
    <t>TOTAL PROVIZIOANE</t>
  </si>
  <si>
    <t>TOTAL REZERVE</t>
  </si>
  <si>
    <t>O întreprindere este considerată a fi în dificultate dacă este îndeplinită cel puțin una dintre următoarele condiții:</t>
  </si>
  <si>
    <t>I. Imobilizari necorporale</t>
  </si>
  <si>
    <t>- privind activitatile fara scop patrimonial</t>
  </si>
  <si>
    <t>- privind activitatile economice</t>
  </si>
  <si>
    <t>II. Imobilizari corporale</t>
  </si>
  <si>
    <t>Excedent privind activitatile fara scop patrimonial</t>
  </si>
  <si>
    <t>Deficit privind activitatile fara scop patrimonial</t>
  </si>
  <si>
    <t>Excedent privind activitatile cu destinatie speciala</t>
  </si>
  <si>
    <t>Deficit privind activitatile cu destinatie speciala</t>
  </si>
  <si>
    <t>Profit privind activitatile economice</t>
  </si>
  <si>
    <t>Pierdere privind activitatile economice</t>
  </si>
  <si>
    <t>SAU DEFICITUL/PIERDEREA EXERCITIULUI FINANCIAR</t>
  </si>
  <si>
    <t>V. EXCEDENTUL/PROFITUL EXERCITIULUI FINANCIAR</t>
  </si>
  <si>
    <t>Repartizarea excedentului privind activitatile fara scop patrimonial</t>
  </si>
  <si>
    <t>Repartizarea profitului privind activitatile economice</t>
  </si>
  <si>
    <t>IV. REZULTATUL REPORTAT REPREZENTAND</t>
  </si>
  <si>
    <t>EXCEDENTUL/PROFITUL REPORTAT</t>
  </si>
  <si>
    <t>DEFICITUL/PIERDEREA REPORTATA</t>
  </si>
  <si>
    <t>CONTUL REZULTATULUI EXERCITIULUI (cod 20)</t>
  </si>
  <si>
    <t>I. VENITURI DIN ACTIVITATILE FARA SCOP PATRIMONIAL</t>
  </si>
  <si>
    <t>Venituri din cotizatile membrilor, contributiile banesti sau in natura ale membrilor si simpatizantilor, din cote-parti primite potrivit statutului</t>
  </si>
  <si>
    <t>Venituri din taxele de inregistrare stabilite potrivit legislatiei in vigoare</t>
  </si>
  <si>
    <t>Venituri din donatii</t>
  </si>
  <si>
    <t>Venituri din sumele sau bunurile primite prin sponsorizare</t>
  </si>
  <si>
    <t>Venituri din ajutoare</t>
  </si>
  <si>
    <t>Venituri din dobanzile obtinute din plasarea disponibilitatilor rezultate din activitatile fara scop patrimonial</t>
  </si>
  <si>
    <t>Venituri din dividendele obtinute din plasarea disponibilitatilor rezultate din activitatile fara scop patrimonial</t>
  </si>
  <si>
    <t>Venituri din diferente de curs valutar rezultate din activitatile fara scop patrimonial</t>
  </si>
  <si>
    <t>Venituri financiare din ajustari pentru pierdere de valoare</t>
  </si>
  <si>
    <t>Alte venituri de natura financiara</t>
  </si>
  <si>
    <t>Venituri pentru care se datoreaza impozit pe spectacole</t>
  </si>
  <si>
    <t>Venituri din subventii de exploatare</t>
  </si>
  <si>
    <t>Venituri din actiuni ocazionale, utilizate in scop social sau profesional, potrivit statutului de organizare si functionare</t>
  </si>
  <si>
    <t>Venituri din despagubiri</t>
  </si>
  <si>
    <t>Venituri rezultate din vanzarea activelor corporale/necorporale</t>
  </si>
  <si>
    <t>Venituri din provizioane si ajustari pentru depreciere privind activitatea de exploatare</t>
  </si>
  <si>
    <t>Venituri din reevaluarea imobilizarilor corporale</t>
  </si>
  <si>
    <t>Venituri obtinute din vize, taxe si penalitati sportive sau din participarea la competitii si demonstratii sportive</t>
  </si>
  <si>
    <t>Venituri obtinute din reclama si publicitate, potrivit legislatiei in vigoare</t>
  </si>
  <si>
    <t>Alte venituri din activitatile fara scop patrimonial</t>
  </si>
  <si>
    <t>Cheltuieli privind stocurile</t>
  </si>
  <si>
    <t>Cheltuieli cu alte servicii executate de terti</t>
  </si>
  <si>
    <t>Cheltuieli cu alte impozite, taxe si varsaminte asimilate</t>
  </si>
  <si>
    <t>Cheltuieli cu personalul</t>
  </si>
  <si>
    <t>Alte cheltuieli de exploatare</t>
  </si>
  <si>
    <t>Cheltuieli financiare, din care:</t>
  </si>
  <si>
    <t>- cheltuieli din diferente de curs valutar</t>
  </si>
  <si>
    <t>- cheltuieli privind dobanzile</t>
  </si>
  <si>
    <t>Cheltuieli cu amortizarile, provizioanele si ajustarile pentru depreciere sau pierdere de valoare</t>
  </si>
  <si>
    <t>- cheltuieli de exploatare privind amortizarile, provizioanele si ajustarile pentru depreciere</t>
  </si>
  <si>
    <t>- cheltuieli financiare privind amortizarile si ajustarile pentru pierdere de valoare</t>
  </si>
  <si>
    <t>Cifra de afaceri neta</t>
  </si>
  <si>
    <t>Venituri aferente costului productiei in curs de executie</t>
  </si>
  <si>
    <t>Venituri din productia de imobilizari</t>
  </si>
  <si>
    <t>Alte venituri din exploatare</t>
  </si>
  <si>
    <t>Venituri financiare - total, din care:</t>
  </si>
  <si>
    <t>- venituri din diferente de curs valutar</t>
  </si>
  <si>
    <t>- venituri din dobanzi</t>
  </si>
  <si>
    <t>- alte venituri financiare</t>
  </si>
  <si>
    <t>Venituri din provizioane si ajustari pentru depreciere sau pierdere de valoare</t>
  </si>
  <si>
    <t xml:space="preserve">Cheltuieli privind stocurile </t>
  </si>
  <si>
    <t>Cheltuieli privind prestatiile externe</t>
  </si>
  <si>
    <t>- alte cheltuieli financiare</t>
  </si>
  <si>
    <t>Cheltuieli cu impozitul pe profit si alte impozite</t>
  </si>
  <si>
    <t>Cheltuieli cu impozitul specific unor activitati</t>
  </si>
  <si>
    <t>ECHIPAMENTE / DOTARI / ACTIVE CORPORALE</t>
  </si>
  <si>
    <t>LUCRARI</t>
  </si>
  <si>
    <t>SERVICII</t>
  </si>
  <si>
    <t>CHELTUIELI SUB FORMA DE RATA FORFETARA</t>
  </si>
  <si>
    <t>ACTIVE NECORPORALE</t>
  </si>
  <si>
    <t>TAXE</t>
  </si>
  <si>
    <t>2.1</t>
  </si>
  <si>
    <t>3.1.2</t>
  </si>
  <si>
    <t>3.1.3</t>
  </si>
  <si>
    <t>Studii de teren</t>
  </si>
  <si>
    <t>Raport privind impactul asupra mediului</t>
  </si>
  <si>
    <t>Alte studii specifice</t>
  </si>
  <si>
    <t xml:space="preserve">Expertizare tehnică </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</si>
  <si>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</si>
  <si>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</si>
  <si>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</si>
  <si>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</si>
  <si>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</si>
  <si>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</si>
  <si>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Managementul de proiect pentru obiectivul de investiţii</t>
  </si>
  <si>
    <t xml:space="preserve">Servicii de consultanță la elaborarea cererii de finanțare </t>
  </si>
  <si>
    <t xml:space="preserve">Servicii de consultanță în domeniul managementului de proiect </t>
  </si>
  <si>
    <t>3.8.1.2</t>
  </si>
  <si>
    <t xml:space="preserve">Asistenţă tehnică din partea proiectantului </t>
  </si>
  <si>
    <t>Dirigenţie de şantier</t>
  </si>
  <si>
    <t>5.1</t>
  </si>
  <si>
    <t>I.b.1</t>
  </si>
  <si>
    <t>I.b.2</t>
  </si>
  <si>
    <t>I.b.3</t>
  </si>
  <si>
    <t>Cheltuieli eligibile Partener 2</t>
  </si>
  <si>
    <t>Cheltuieli eligibile Partener 3</t>
  </si>
  <si>
    <t>Contributia Partenerului 2 la cheltuieli eligibile</t>
  </si>
  <si>
    <t>Contributia Partenerului 3 la cheltuieli eligibile</t>
  </si>
  <si>
    <t>II.a.1</t>
  </si>
  <si>
    <t>II.a.2</t>
  </si>
  <si>
    <t>II.a.3</t>
  </si>
  <si>
    <t>Verificarea de la pct. 1) se face în mod automat, în baza informațiilor introduse deja. Verificarea de la pct. 1) nu este aplicabilă întreprinderilor ce au mai puțin de 3 ani de la înființare.
Punctele 2) și 3) de mai jos fac obiectul Declarației unice.</t>
  </si>
  <si>
    <t>Dacă valoarea rezultată negativă reprezintă cel mult 50% din valoarea cumulata a capitalului social subscris si vărsat si a primelor de capital, atunci solicitantul nu se încadrează în categoria întreprinderilor în dificultate.</t>
  </si>
  <si>
    <t>Verificarea de la pct. 1) se face în mod automat, în baza informațiilor introduse deja. 
Punctele 2) și 3) de mai jos fac obiectul Declarației unice.</t>
  </si>
  <si>
    <t>Alte elemente de capitaluri proprii</t>
  </si>
  <si>
    <t>Completați următoarele tabele cu proiecțiile de venituri și cheltuieli aferente doar activității ce face obiectul proiectului de investiții</t>
  </si>
  <si>
    <t>Nr. Crt.</t>
  </si>
  <si>
    <t>CATEGORIA</t>
  </si>
  <si>
    <t>Implementare si operare</t>
  </si>
  <si>
    <t>AN 1</t>
  </si>
  <si>
    <t>AN 2</t>
  </si>
  <si>
    <t>AN 3</t>
  </si>
  <si>
    <t>AN 4</t>
  </si>
  <si>
    <t>AN 5</t>
  </si>
  <si>
    <t>AN 6</t>
  </si>
  <si>
    <t>AN 7</t>
  </si>
  <si>
    <t>AN 8</t>
  </si>
  <si>
    <t>AN 9</t>
  </si>
  <si>
    <t>AN 10</t>
  </si>
  <si>
    <t>ACTIVITATEA DE FINANTARE</t>
  </si>
  <si>
    <t>INCASARI DIN ACTIVITATEA DE FINANTARE</t>
  </si>
  <si>
    <t>Aport asociaţi la capitalul societăţii</t>
  </si>
  <si>
    <t>Donaţii</t>
  </si>
  <si>
    <t>Contribuţia entităţilor publice (buget de stat/local)</t>
  </si>
  <si>
    <t>Credite pe termen lung, din care</t>
  </si>
  <si>
    <t>4.1.</t>
  </si>
  <si>
    <t>Imprumut pentru realizarea investitiei</t>
  </si>
  <si>
    <t>4.2.</t>
  </si>
  <si>
    <t>Alte Credite pe termen mediu si lung, leasinguri, alte datorii financiare</t>
  </si>
  <si>
    <t>Credite pe termen scurt</t>
  </si>
  <si>
    <t>Total intrari de lichiditati din activitatea de finantare</t>
  </si>
  <si>
    <t>PLATI DIN ACTIVITATEA DE FINANTARE</t>
  </si>
  <si>
    <t xml:space="preserve">Rambursari de Credite pe termen mediu si lung, din care:  </t>
  </si>
  <si>
    <t>7.1.</t>
  </si>
  <si>
    <t xml:space="preserve">      Rate la imprumut - cofinantare la proiect</t>
  </si>
  <si>
    <t>7.2.</t>
  </si>
  <si>
    <t xml:space="preserve">      Rate la alte credite pe termen mediu si lung, leasinguri, alte datorii financ.</t>
  </si>
  <si>
    <t>Rambursari de credite pe termen scurt</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</si>
  <si>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</si>
  <si>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</si>
  <si>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</si>
  <si>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</si>
  <si>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</si>
  <si>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</si>
  <si>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r>
      <t>PLATI DIN ACTIVITATEA DE INVESTITII</t>
    </r>
    <r>
      <rPr>
        <sz val="9"/>
        <rFont val="Calibri"/>
        <family val="2"/>
        <scheme val="minor"/>
      </rPr>
      <t xml:space="preserve"> (inlcusiv reinvestirile din cadrul proiectului de investitii)</t>
    </r>
  </si>
  <si>
    <t xml:space="preserve">Achizitii de active fixe corporale, incl TVA </t>
  </si>
  <si>
    <t>Achizitii de active fixe necorporale, incl TVA</t>
  </si>
  <si>
    <t>Total iesiri de lichididati din activitatea de investitii</t>
  </si>
  <si>
    <t>Flux de lichiditati din activitatea de  investitii</t>
  </si>
  <si>
    <t>Flux de lichiditati din activitatea de investitii si finantare</t>
  </si>
  <si>
    <t>Venituri din exploatare, incl TVA</t>
  </si>
  <si>
    <t>Venituri din prestari servicii de consultanţă specializată</t>
  </si>
  <si>
    <t>Venituri din chirii  (fără TVA)</t>
  </si>
  <si>
    <t>TVA aferentă veniturilor din chirii</t>
  </si>
  <si>
    <t>Venituri din alte activitati</t>
  </si>
  <si>
    <t>Venituri din alte activități (fără TVA)</t>
  </si>
  <si>
    <t>TVA aferentă veniturilor din alte activități</t>
  </si>
  <si>
    <t>Alte venituri din exploatare (fără TVA)</t>
  </si>
  <si>
    <t>TVA aferentă altor venituri din exploatare</t>
  </si>
  <si>
    <t>Venituri financiare</t>
  </si>
  <si>
    <t>Total intrari de lichiditati din activitatea de exploatare</t>
  </si>
  <si>
    <t>PLATI DIN ACTIVITATEA DE EXPLOATARE</t>
  </si>
  <si>
    <t>Cheltuieli din exploatare, incl TVA</t>
  </si>
  <si>
    <t>Cheltuieli cu materiile prime si cu materialele consumabile</t>
  </si>
  <si>
    <t>Cheltuieli cu materiile prime si cu materialele consumabile (fără TVA)</t>
  </si>
  <si>
    <t>TVA aferentă cheltuielilor cu materiile prime si cu materialele consumabile (fără TVA)</t>
  </si>
  <si>
    <t>Alte cheltuieli externe (cu energia, apa, servicii de salubritate, alte utilităţi)</t>
  </si>
  <si>
    <t>Alte cheltuieli externe (cu energia, apa, etc) fără TVA</t>
  </si>
  <si>
    <t>TVA aferentă altor cheltuieli externe (cu energia, apa, etc)</t>
  </si>
  <si>
    <t xml:space="preserve">Cheltuieli de întreţinere şi reparaţii capitale </t>
  </si>
  <si>
    <t>Cheltuieli de întreţinere şi reparaţii capitale  (fără TVA)</t>
  </si>
  <si>
    <t xml:space="preserve">TVA aferentă cheltuielilor de întreţinere şi reparaţii capitale </t>
  </si>
  <si>
    <t>Alte cheltuieli administrative</t>
  </si>
  <si>
    <t>Cheltuieli administrative (fără TVA)</t>
  </si>
  <si>
    <t>TVA aferentă cheltuielilor administrative</t>
  </si>
  <si>
    <t>Alte cheltuieli de exploatare (fără TVA)</t>
  </si>
  <si>
    <t>TVA aferentă altor cheltuieli de exploatare</t>
  </si>
  <si>
    <t>Cheltuieli cu servicii de consultanţă specializată  exernalizată (fără TVA)</t>
  </si>
  <si>
    <t>TVA aferentă  serviciilor de consultanţă specializată  exernalizată</t>
  </si>
  <si>
    <t>Salarii si indemnizatii</t>
  </si>
  <si>
    <t xml:space="preserve">Cheltuieli cu asigurarile si protectia sociala </t>
  </si>
  <si>
    <t>Cheltuieli financiare</t>
  </si>
  <si>
    <t>Cheltuielile privind dobanzile</t>
  </si>
  <si>
    <t>Alte cheltuieli financiare (pierderi din creante legate de participatii, din diferente de curs valutar, din sconturi obtinute, privind investitiile financiare cedate, alte cheltuieli financiare)</t>
  </si>
  <si>
    <t>Total iesiri de lichiditati din activitatea de exploatare</t>
  </si>
  <si>
    <t>Flux de lichiditati brut din activitatea de  exploatare</t>
  </si>
  <si>
    <t>Flux de lichiditati total brut inainte de plati pentru impozit pe profit /cifra de afaceri si ajustare TVA</t>
  </si>
  <si>
    <t>Plati TVA (dacă este cazul)</t>
  </si>
  <si>
    <t>Rambursari TVA  (dacă este cazul)</t>
  </si>
  <si>
    <t>Impozit pe profit/cifra de afaceri</t>
  </si>
  <si>
    <t xml:space="preserve">Plati/incasari pentru impozite si taxe  </t>
  </si>
  <si>
    <t xml:space="preserve">Flux de lichiditati net din activitatea de exploatare </t>
  </si>
  <si>
    <t>FLUX DE LICHIDITATI (CASH FLOW)</t>
  </si>
  <si>
    <t xml:space="preserve">Flux de lichiditati net al perioadei </t>
  </si>
  <si>
    <t xml:space="preserve">Disponibil de numerar la inceputul perioadei </t>
  </si>
  <si>
    <t xml:space="preserve">Disponibil de numerar la sfarsitul perioadei </t>
  </si>
  <si>
    <t xml:space="preserve">Ajutor nerambursabil solicitat </t>
  </si>
  <si>
    <t>0- Instructiuni de completare:</t>
  </si>
  <si>
    <r>
      <t xml:space="preserve">Datele se introduc </t>
    </r>
    <r>
      <rPr>
        <u/>
        <sz val="9.5"/>
        <color indexed="8"/>
        <rFont val="Calibri"/>
        <family val="2"/>
        <scheme val="minor"/>
      </rPr>
      <t>numai</t>
    </r>
    <r>
      <rPr>
        <sz val="9.5"/>
        <color indexed="8"/>
        <rFont val="Calibri"/>
        <family val="2"/>
        <scheme val="minor"/>
      </rPr>
      <t xml:space="preserve"> in celulele marcate cu gri;  datele se introduc in LEI.</t>
    </r>
  </si>
  <si>
    <t>Restul datelor sunt fie predefinite, fie generate automat. A nu se modifica formulele de calcul - acestea sunt calculate automat in urma introducerii datelor de intrare</t>
  </si>
  <si>
    <t>Au fost prevazute formule de verificare a unor corelatii. Daca corelatia se verifica, mesajul  este "OK", iar in situatia in care formula identifica o necorelare, mesajul este ”ERROR”</t>
  </si>
  <si>
    <t>Sustenabilitatea financiară a entităţii este demonstrată prin fluxuri de numerar nete pozitive pe durata întregii perioade de referință luate în considerare, demonstrând că entitatea nu întâmpină riscul unui deficit de numerar (lichidități) care să pună în pericol realizarea sau operarea investiției/ intrării în procedură de insolvență.</t>
  </si>
  <si>
    <t>La determinarea fluxului de numerar net, se vor lua in considerare toate costurile (eligibile si ne-eligibile) și toate sursele de finanțare (atât pentru investiție cat si pentru operare si funcționare), inclusiv veniturile generate de proiect.</t>
  </si>
  <si>
    <t>Diferența între intrările și ieșirile de numerar reprezintă deficitul sau, după caz, surplusul perioadei respective și se cumulează la rezultatul anterior. Fluxul de numerar folosit în sustenabilitate nu se actualizează</t>
  </si>
  <si>
    <t>Plățile reprezintă costurile investiționale, costurile de operare, rambursările de credite, plăti dobânzi și alte cheltuieli ocazionate de obținerea creditării, taxele și impozitele, alte plăti generate de aranjamentele financiare încheiate pentru asigurarea surselor de finanțare a investiției . Costurile investiției sunt fundamentate, spre exemplu prin oferte de preț/ cataloage/ website-uri, orice alte surse verificabile. Proiecțiile cheltuielilor de operare trebuie să fie detaliate,  suficient justificate,  realiste, fundamentate pe date corecte, surse verificabile. Costurile operationale trebuie sa aiba un caracter monetar. Cheltuielile de exploatare privind amortizările, provizioanele şi ajustările pentru depreciere nu sunt considerate cheltuieli cu caracter monetar</t>
  </si>
  <si>
    <t>TVA eligibil</t>
  </si>
  <si>
    <t>CHELTUIELI CU ACTIVE NECORPORALE</t>
  </si>
  <si>
    <t>4.6 Active necorporale</t>
  </si>
  <si>
    <t xml:space="preserve">Program: Programul Regiunea Centru (PR Centru) </t>
  </si>
  <si>
    <t>Fond: FEDR</t>
  </si>
  <si>
    <t xml:space="preserve">Apel de proiecte: </t>
  </si>
  <si>
    <t xml:space="preserve">Cod SMIS: </t>
  </si>
  <si>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</si>
  <si>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</si>
  <si>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</si>
  <si>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</si>
  <si>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</si>
  <si>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</si>
  <si>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</si>
  <si>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neeligibil</t>
  </si>
  <si>
    <t>3= 4+5+6</t>
  </si>
  <si>
    <t>7=8+9</t>
  </si>
  <si>
    <t>11=3+10</t>
  </si>
  <si>
    <t xml:space="preserve">Valoare eligibilă al proiectului, incl. TVA eligibil, din care: </t>
  </si>
  <si>
    <t>Valoare totală neeligibil al proiectului, incl. TVA neeligibil</t>
  </si>
  <si>
    <t>Valoare totală  a proiectului</t>
  </si>
  <si>
    <t xml:space="preserve">Valoare eligibilă nerambursabilă din partea fondurilor (UE)   </t>
  </si>
  <si>
    <r>
      <t>Dacă Rezultatul total acumulat este negativ (</t>
    </r>
    <r>
      <rPr>
        <b/>
        <i/>
        <sz val="9"/>
        <rFont val="Calibri"/>
        <family val="2"/>
        <scheme val="minor"/>
      </rPr>
      <t>Pierdere acumulata</t>
    </r>
    <r>
      <rPr>
        <i/>
        <sz val="9"/>
        <color theme="1"/>
        <rFont val="Calibri"/>
        <family val="2"/>
        <scheme val="minor"/>
      </rPr>
      <t xml:space="preserve">), atunci se calculează </t>
    </r>
    <r>
      <rPr>
        <b/>
        <i/>
        <sz val="9"/>
        <rFont val="Calibri"/>
        <family val="2"/>
        <scheme val="minor"/>
      </rPr>
      <t xml:space="preserve">Pierderile de capital </t>
    </r>
    <r>
      <rPr>
        <i/>
        <sz val="9"/>
        <color theme="1"/>
        <rFont val="Calibri"/>
        <family val="2"/>
        <scheme val="minor"/>
      </rPr>
      <t>(Pierderea acumulata + Rezerve din reevaluare + Rezerve)</t>
    </r>
  </si>
  <si>
    <r>
      <t xml:space="preserve">Când mai mult de jumătate din capitalul social subscris a dispărut din cauza pierderilor acumulate.
</t>
    </r>
    <r>
      <rPr>
        <b/>
        <i/>
        <sz val="9"/>
        <rFont val="Calibri"/>
        <family val="2"/>
        <scheme val="minor"/>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</si>
  <si>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Nr. crt</t>
  </si>
  <si>
    <t>Cheltuieli eligibile, fără TVA</t>
  </si>
  <si>
    <t>TVA nerecuperabilă,aferentă cheltuielilor eligibile</t>
  </si>
  <si>
    <t>Cheltuieli neeligibile, fără TVA</t>
  </si>
  <si>
    <t>TVA aferentă cheltuielilor neeligibile, și TVA recuperabilă aferentă cheltuielilor eligibile</t>
  </si>
  <si>
    <t>Categorie MySmis</t>
  </si>
  <si>
    <t>Subcategorie MySmis</t>
  </si>
  <si>
    <t>CAP. 1</t>
  </si>
  <si>
    <t>1.1.</t>
  </si>
  <si>
    <r>
      <t>Obtinerea terenului</t>
    </r>
    <r>
      <rPr>
        <sz val="9"/>
        <color rgb="FFFF0000"/>
        <rFont val="Calibri"/>
        <family val="2"/>
        <scheme val="minor"/>
      </rPr>
      <t xml:space="preserve"> </t>
    </r>
  </si>
  <si>
    <t>1.1. Obtinerea  terenului</t>
  </si>
  <si>
    <t xml:space="preserve">1.2. </t>
  </si>
  <si>
    <t>1.2 Amenajarea terenului</t>
  </si>
  <si>
    <t xml:space="preserve">1.3. </t>
  </si>
  <si>
    <t>1.3 Amenajări pentru protecţia mediului şi aducerea terenului la starea iniţială</t>
  </si>
  <si>
    <t>1.4.</t>
  </si>
  <si>
    <t>Cheltuieli pentru relocare/protecția utilităților</t>
  </si>
  <si>
    <t>1.4 Cheltuieli pentru relocarea/protecţia utilităţilor</t>
  </si>
  <si>
    <t>CAP. 2</t>
  </si>
  <si>
    <t>Cheltuieli pentru asigurarea utilităţilor necesare obiectivului</t>
  </si>
  <si>
    <t>LUCRĂRI</t>
  </si>
  <si>
    <t>2 - Cheltuieli pentru asigurarea utilităţilor necesare obiectivului de investiţii</t>
  </si>
  <si>
    <t>CAP. 3</t>
  </si>
  <si>
    <t xml:space="preserve">3.1. </t>
  </si>
  <si>
    <t>3.1.1.</t>
  </si>
  <si>
    <t>3.1.1 Studii de teren</t>
  </si>
  <si>
    <t>3.1.2 Raport privind impactul asupra mediului</t>
  </si>
  <si>
    <t>3.1.3 Alte studii de specialitate</t>
  </si>
  <si>
    <t>3.2.</t>
  </si>
  <si>
    <t xml:space="preserve">Documentații suport și cheltuieli pentru obţinerea de  avize, acorduri şi autorizaţii </t>
  </si>
  <si>
    <t>3.2 Documentaţii-suport şi cheltuieli pentru obţinerea de avize, acorduri şi autorizații</t>
  </si>
  <si>
    <t>3.3.</t>
  </si>
  <si>
    <t>3.3 Expertizare tehnică</t>
  </si>
  <si>
    <t>3.4.</t>
  </si>
  <si>
    <t xml:space="preserve">Certificarea performanţei energetice şi auditul energetic al clădirilor, auditul de siguranţă rutieră </t>
  </si>
  <si>
    <t>3.4 Certificarea performanţei energetice şi auditul energetic al clădirilor, auditul de siguranță rutieră</t>
  </si>
  <si>
    <t>3.5.</t>
  </si>
  <si>
    <t xml:space="preserve">Proiectare </t>
  </si>
  <si>
    <t>3.5.1.</t>
  </si>
  <si>
    <t>3.5.1 Tema proiectare</t>
  </si>
  <si>
    <t>3.5.2.</t>
  </si>
  <si>
    <t>3.5.2 Studiu de prefezabilitate</t>
  </si>
  <si>
    <t>3.5.3.</t>
  </si>
  <si>
    <t>3.5.3. Studiu de fezabilitate/documentaţie de avizare a lucrărilor de intervenţii şi deviz general</t>
  </si>
  <si>
    <t>3.5.4.</t>
  </si>
  <si>
    <t>3.5.4. Documentaţiile tehnice necesare în vederea obţinerii avizelor/acordurilor/autorizaţiilor</t>
  </si>
  <si>
    <t>3.5.5.</t>
  </si>
  <si>
    <t>3.5.5. Verificarea tehnică de calitate a proiectului tehnic şi a detaliilor de execuţie</t>
  </si>
  <si>
    <t>3.5.6.</t>
  </si>
  <si>
    <t>3.5.6. Proiect tehnic şi detalii de execuţie</t>
  </si>
  <si>
    <t>3.6.</t>
  </si>
  <si>
    <t xml:space="preserve">Organizarea procedurilor de achiziţie     </t>
  </si>
  <si>
    <t>3.7.</t>
  </si>
  <si>
    <t>Consultanţă</t>
  </si>
  <si>
    <t>3.7.1.</t>
  </si>
  <si>
    <t xml:space="preserve"> 3.7.1.1 </t>
  </si>
  <si>
    <t xml:space="preserve"> 3.7.1.2 </t>
  </si>
  <si>
    <t>3.7.2.</t>
  </si>
  <si>
    <t>Asistență tehnică</t>
  </si>
  <si>
    <t>3.8.1.</t>
  </si>
  <si>
    <t>3.8.1.1.</t>
  </si>
  <si>
    <t xml:space="preserve"> pe perioada de execuţie a lucrărilor </t>
  </si>
  <si>
    <t>3.8.1. Asistenţă tehnică din partea proiectantului</t>
  </si>
  <si>
    <t xml:space="preserve"> pentru participarea proiectantului la fazele incluse în programul de control al lucrărilor de execuţie, avizat de către Inspectoratul de Stat în Construcţii </t>
  </si>
  <si>
    <t>3.8.2.</t>
  </si>
  <si>
    <t>3.8.2. Dirigenţie de şantier/supervizare</t>
  </si>
  <si>
    <t>3.8.3.</t>
  </si>
  <si>
    <t xml:space="preserve">Coordonator în materie de securitate şi sănătate - conform  Hotărârii Guvernului nr. 300/2006, cu modificările şi completările  ulterioare    </t>
  </si>
  <si>
    <t xml:space="preserve">3.8.3 Coordonator în materie de securitate şi sănătate </t>
  </si>
  <si>
    <t>CAP. 4</t>
  </si>
  <si>
    <t>4.1 Construcţii şi instalaţii</t>
  </si>
  <si>
    <t>4.2 Montaj utilaje, echipamente tehnologice şi funcţionale</t>
  </si>
  <si>
    <t>4.3.</t>
  </si>
  <si>
    <t>4.3 Utilaje, echipamente tehnologice şi funcţionale care necesită montaj</t>
  </si>
  <si>
    <t>4.4.</t>
  </si>
  <si>
    <t>4.4 Utilaje, echipamente tehnologice şi funcţionale care nu necesită montaj şi echipamente de transport</t>
  </si>
  <si>
    <t>4.5.</t>
  </si>
  <si>
    <t>4.5 Dotări</t>
  </si>
  <si>
    <t>4.6.</t>
  </si>
  <si>
    <t>CAP. 5</t>
  </si>
  <si>
    <t>Alte cheltuieli</t>
  </si>
  <si>
    <t>5.1.1.  Lucrări de construcţii şi instalaţii aferente organizării de şantier</t>
  </si>
  <si>
    <t>5.1.1 Lucrări de construcţii şi instalaţii aferente organizării de şantier</t>
  </si>
  <si>
    <t>5.1.2. Cheltuieli conexe organizării şantierului</t>
  </si>
  <si>
    <t>5.1.2 Cheltuieli conexe organizării şantierului</t>
  </si>
  <si>
    <t>5.2.1. Comisioanele şi dobânzile aferente creditului băncii finanţatoare</t>
  </si>
  <si>
    <t>5.2.2. Cota aferentă ISC pentru controlul calităţii lucrărilor de construcţii</t>
  </si>
  <si>
    <t>5.2.2 Cota aferentă ISC pentru controlul calităţii lucrărilor de construcţii</t>
  </si>
  <si>
    <t>5.2.3. Cota aferentă ISC pentru controlul statului în amenajarea teritoriului, urbanism şi pentru autorizarea lucrărilor de construcţii</t>
  </si>
  <si>
    <t xml:space="preserve">5.2.4. Cota aferentă Casei Sociale a Constructorilor - CSC </t>
  </si>
  <si>
    <t>5.2.4. Cota aferentă Casei Sociale a Constructorilor - CSC</t>
  </si>
  <si>
    <t xml:space="preserve">5.2.5. Taxe pentru acorduri, avize conforme şi autorizaţia de construire/desfiinţare </t>
  </si>
  <si>
    <t>5.2.5. Taxe pentru acorduri, avize conforme şi autorizaţia de construire/desfiinţare</t>
  </si>
  <si>
    <t>5.3 Cheltuieli diverse şi neprevăzute</t>
  </si>
  <si>
    <t>CAP. 6</t>
  </si>
  <si>
    <t>Cheltuieli pentru probe tehnologice şi teste</t>
  </si>
  <si>
    <t>6.1.</t>
  </si>
  <si>
    <t xml:space="preserve">Pregătirea personalului de exploatare     </t>
  </si>
  <si>
    <t>6.1 Pregatirea personalului de exploatare</t>
  </si>
  <si>
    <t xml:space="preserve">6.2. </t>
  </si>
  <si>
    <t xml:space="preserve">Probe tehnologice şi teste                </t>
  </si>
  <si>
    <t>6.2 Probe tehnologice si teste</t>
  </si>
  <si>
    <t>CAP. 7</t>
  </si>
  <si>
    <t>MARJĂ BUGET</t>
  </si>
  <si>
    <t xml:space="preserve">7.1 Cheltuieli aferente marjei de buget </t>
  </si>
  <si>
    <t xml:space="preserve">7.2. </t>
  </si>
  <si>
    <t>REZERVĂ IMPLEMENTARE</t>
  </si>
  <si>
    <t>7.2 Cheltuieli pentru constituirea rezervei de implementare pentru ajustarea de preţ</t>
  </si>
  <si>
    <t>TOTAL CAPITOL 7</t>
  </si>
  <si>
    <t xml:space="preserve">TOTAL DEVIZ GENERAL                                  </t>
  </si>
  <si>
    <t>din care:   C + M (1.2 + 1.3 +1.4 + 2 + 4.1 + 4.2 + 5.1.1)</t>
  </si>
  <si>
    <t>CAP.8</t>
  </si>
  <si>
    <t>8.1.</t>
  </si>
  <si>
    <t>TOTAL CAPITOL 8</t>
  </si>
  <si>
    <t>TOTAL BUGET PROIECT</t>
  </si>
  <si>
    <t>Foaia de lucru 4 Sustenabilitatea financiara</t>
  </si>
  <si>
    <t>Foaia de lucru 5 Export Smis (NU SE TRANSFORMA IN PDF, NU SE ANEXEAZA!!!)</t>
  </si>
  <si>
    <t xml:space="preserve">Foaia de lucru 6  Buget sintetic este completată automat. </t>
  </si>
  <si>
    <t>Au fost prevazute formule de verificare a pragurilor maxim eligibile. Daca pragul maxim acceptat este depășit, mesajul  este "Atenție prag!"</t>
  </si>
  <si>
    <r>
      <t xml:space="preserve">Când mai mult de jumătate din capitalul social subscris a dispărut din cauza pierderilor acumulate.
</t>
    </r>
    <r>
      <rPr>
        <sz val="9"/>
        <rFont val="Calibri"/>
        <family val="2"/>
        <scheme val="minor"/>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</si>
  <si>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TOTAL CAPITOL 9</t>
  </si>
  <si>
    <t>Contribuția programului (acoperită din FEDR și co-finanţarea naţională acordată din bugetul de stat)</t>
  </si>
  <si>
    <t>Tip Intreprindere</t>
  </si>
  <si>
    <t>Alba</t>
  </si>
  <si>
    <t>Brașov</t>
  </si>
  <si>
    <t>Covasna</t>
  </si>
  <si>
    <t>Harghita</t>
  </si>
  <si>
    <t>Mureș</t>
  </si>
  <si>
    <t>Sibiu</t>
  </si>
  <si>
    <t>Micro / Mică</t>
  </si>
  <si>
    <t>Mijlocie</t>
  </si>
  <si>
    <t>Întreprinderi mari</t>
  </si>
  <si>
    <t>II.b.1</t>
  </si>
  <si>
    <t>II.b.2</t>
  </si>
  <si>
    <t>II.b.3</t>
  </si>
  <si>
    <t>Contributia Partenerului 2 la cheltuieli neeligibile</t>
  </si>
  <si>
    <t>Contributia Partenerului 3 la cheltuieli neeligibile</t>
  </si>
  <si>
    <t>Contribuţia totală a solicitantului/partenerilor, din care :</t>
  </si>
  <si>
    <t>Contribuţia solicitantului/partenerilor la cheltuieli eligibile, inclusiv TVA aferenta</t>
  </si>
  <si>
    <t>Contribuţia solicitantului/partenerilor la cheltuieli neeligibile, inclusiv TVA aferenta</t>
  </si>
  <si>
    <t xml:space="preserve">în limita a </t>
  </si>
  <si>
    <r>
      <t xml:space="preserve"> </t>
    </r>
    <r>
      <rPr>
        <b/>
        <sz val="7"/>
        <color theme="1"/>
        <rFont val="Times New Roman"/>
        <family val="1"/>
      </rPr>
      <t xml:space="preserve">  </t>
    </r>
    <r>
      <rPr>
        <b/>
        <sz val="11"/>
        <color theme="1"/>
        <rFont val="Calibri"/>
        <family val="2"/>
        <scheme val="minor"/>
      </rPr>
      <t>Categorii și plafoane de cheltuieli eligibile</t>
    </r>
  </si>
  <si>
    <t>Obiectiv de politică: 1 O Europă mai competitivă și mai inteligentă, prin promovarea unei transformări economice inovatoare și inteligente și a conectivității TIC regionale</t>
  </si>
  <si>
    <t>AB</t>
  </si>
  <si>
    <t>BV</t>
  </si>
  <si>
    <t>CV</t>
  </si>
  <si>
    <t>HR</t>
  </si>
  <si>
    <t>MS</t>
  </si>
  <si>
    <t>SB</t>
  </si>
  <si>
    <t>Foaie de lucru Buget Cerere</t>
  </si>
  <si>
    <t>Verificare Corelare</t>
  </si>
  <si>
    <t>Dacă Rezultatul total acumulat este pozitiv, atunci solicitantul nu se încadrează în categoria întreprinderilor în dificultate.</t>
  </si>
  <si>
    <t>ii) Dacă Rezultatul total acumulat este negativ (Pierdere acumulata), atunci se calculează Pierderile de capital (Pierderea acumulata +  Rezerve din reevaluare + Rezerve (și din toate celelalte elemente considerate în general ca făcând parte din fondurile proprii ale societăţii) )</t>
  </si>
  <si>
    <t xml:space="preserve">Foaia de lucru 3- Bugetul cererii de finanțare  </t>
  </si>
  <si>
    <t>Încasările includ toate veniturile din valorificarea activității incubatorului,  precum și toate intrările de numerar datorate managementului resurselor financiare (fonduri nerambursabile, contribuție publică/privată/donații/creditări/ capitaluri proprii, împrumuturi bancare). Proiecțiile veniturilor de operare trebuie să fie detaliate,  suficient justificate,  realiste, fundamentate pe date corecte, surse verificabile.Veniturile operationale trebuie sa aiba un caracter monetar. Veniturile din subventii, veniturile din productia de imobilizari, venituri din provizioane si amortizari nu sunt considerate venituri cu caracter monetar. Veniturile operaționale sunt veniturile  generate de operarea investitiei care este obtinuta prin implementarea proiectului.</t>
  </si>
  <si>
    <t>3.6. Organizarea procedurilor de achiziţie</t>
  </si>
  <si>
    <t>3.7.1 Managementul de proiect pentru obiectivul de investiţii</t>
  </si>
  <si>
    <t>3.7.2 Auditul financiar</t>
  </si>
  <si>
    <t>5.4 Cheltuieli pentru informare şi publicitate</t>
  </si>
  <si>
    <t xml:space="preserve">cheltuieli pentru servicii de sprijinire a inovării </t>
  </si>
  <si>
    <t xml:space="preserve">CHELTUIELI CU SERVICII </t>
  </si>
  <si>
    <t xml:space="preserve">Cheltuieli pentru consultanță și expertiză </t>
  </si>
  <si>
    <t>Cheltuieli cu activitati de cooperare</t>
  </si>
  <si>
    <t>Cheltuieli cu servicii pentru organizarea de evenimente și cursuri de formare</t>
  </si>
  <si>
    <t>1. Împrumuturi din emisiunea de obligațiuni, 
prezentându-se separat împrumuturile din emisiunea de obligațiuni convertibile</t>
  </si>
  <si>
    <t xml:space="preserve">Costuri cu inlocuirile echipamentelor cu durata scurta de viata </t>
  </si>
  <si>
    <t>20.1.</t>
  </si>
  <si>
    <t>20.2.</t>
  </si>
  <si>
    <t xml:space="preserve">Achiziţii servicii aferente lucrărilor de intervenție (cf deviz general), incl TVA </t>
  </si>
  <si>
    <t>https://commission.europa.eu/funding-tenders/procedures-guidelines-tenders/information-contractors-and-beneficiaries/exchange-rate-inforeuro_en</t>
  </si>
  <si>
    <t>AJUTOR DE MINIMIS</t>
  </si>
  <si>
    <t>TOTAL MINIMIS</t>
  </si>
  <si>
    <t xml:space="preserve">Ajutor de minimis </t>
  </si>
  <si>
    <t>III.a.1</t>
  </si>
  <si>
    <t>III.a.2</t>
  </si>
  <si>
    <t>III.a.3</t>
  </si>
  <si>
    <t>Ajutorul de minimis aferent  Solicitantului/Partenerului 2</t>
  </si>
  <si>
    <t>Ajutorul de minimis aferent  Solicitantului/Partenerului 3</t>
  </si>
  <si>
    <t>1A- SITUATII FINANCIARE INCHEIATE DE PERSOANELE JURIDICE FARA SCOP PATRIMONIAL</t>
  </si>
  <si>
    <t>1B- SITUATII FINANCIARE INCHEIATE DE INSTITUTII PUBLICE</t>
  </si>
  <si>
    <t>1C- SITUATII FINANCIARE INCHEIATE DE SOCIETATI INFIINTATE IN BAZA LEGII NR. 31/1990</t>
  </si>
  <si>
    <t>2A- VERIFICARE INTREPRINDERI IN DIFICULTATE - PERSOANELE JURIDICE FARA SCOP PATRIMONIAL</t>
  </si>
  <si>
    <t>2B- VERIFICARE INTREPRINDERI IN DIFICULTATE - INSTITUTII/AUTORITATI PUBLICE</t>
  </si>
  <si>
    <t xml:space="preserve">2C- VERIFICARE INTREPRINDERI IN DIFICULTATE - SOCIETATI  </t>
  </si>
  <si>
    <t>3- BUGETUL CERERII DE FINANTARE</t>
  </si>
  <si>
    <r>
      <t xml:space="preserve">In cazul in care proiectul prevede mai mulți beneficiari de același tip (Societate/Asociatie/Public), </t>
    </r>
    <r>
      <rPr>
        <b/>
        <sz val="9"/>
        <rFont val="Calibri"/>
        <family val="2"/>
        <scheme val="minor"/>
      </rPr>
      <t>se selectează consecutiv</t>
    </r>
    <r>
      <rPr>
        <sz val="9"/>
        <rFont val="Calibri"/>
        <family val="2"/>
        <scheme val="minor"/>
      </rPr>
      <t xml:space="preserve"> tipul de Bilant aferent beneficiarului, respectiv foaia Dificultate aferentă, CLICK DREAPTA, MUTARE SAU COPIERE, CREARE COPIE.</t>
    </r>
  </si>
  <si>
    <r>
      <t>Cheltuieli pentru proiectare și asistență tehnică</t>
    </r>
    <r>
      <rPr>
        <b/>
        <sz val="9"/>
        <color rgb="FFFF0000"/>
        <rFont val="Calibri"/>
        <family val="2"/>
        <scheme val="minor"/>
      </rPr>
      <t xml:space="preserve"> </t>
    </r>
    <r>
      <rPr>
        <b/>
        <sz val="9"/>
        <color theme="3"/>
        <rFont val="Calibri"/>
        <family val="2"/>
        <scheme val="minor"/>
      </rPr>
      <t>(AJUTOR DE MINIMIS)</t>
    </r>
  </si>
  <si>
    <r>
      <t xml:space="preserve">Comisioane, cote, taxe, costul creditului </t>
    </r>
    <r>
      <rPr>
        <b/>
        <sz val="9"/>
        <color theme="3"/>
        <rFont val="Calibri"/>
        <family val="2"/>
        <scheme val="minor"/>
      </rPr>
      <t>(AJUTOR DE MINIMIS)</t>
    </r>
  </si>
  <si>
    <r>
      <t xml:space="preserve">Cheltuieli pentru informare și publicitate </t>
    </r>
    <r>
      <rPr>
        <b/>
        <sz val="9"/>
        <color theme="3"/>
        <rFont val="Calibri"/>
        <family val="2"/>
        <scheme val="minor"/>
      </rPr>
      <t>(AJUTOR DE MINIMIS)</t>
    </r>
  </si>
  <si>
    <t>4- Sustenabilitatea financiară</t>
  </si>
  <si>
    <t>Active fixe necorporale</t>
  </si>
  <si>
    <t>III. Investitii financiare pe termen scurt</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</si>
  <si>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stanga selectand foaia de lucru. Se copiaza si se Lipeste (PASTE) in foaia de lucru Export SMIS.</t>
  </si>
  <si>
    <t>11.2. Cheltuieli cu redevențele, locațiile de gestiune și chiriile</t>
  </si>
  <si>
    <t>11.3. Cheltuieli aferente drepturilor de proprietate intelectuală</t>
  </si>
  <si>
    <t>11.4. Cheltuieli de management</t>
  </si>
  <si>
    <t>11.5. Cheltuieli de consultanță</t>
  </si>
  <si>
    <t>11.6. Cheltuieli cu alte impozite, taxe și vărsăminte asimilate; cheltuieli
reprezentând transferuri și contribuții datorate în baza unor acte normative
speciale</t>
  </si>
  <si>
    <t>11.7. Cheltuieli cu protecţia mediului înconjurător</t>
  </si>
  <si>
    <t>11.8 Cheltuieli din reevaluarea imobilizărilor corporale</t>
  </si>
  <si>
    <t>11.9. Cheltuieli privind calamităţile şi alte evenimente similare</t>
  </si>
  <si>
    <t>11.10. Alte cheltuieli</t>
  </si>
  <si>
    <t>12. Ajustări privind provizioanele</t>
  </si>
  <si>
    <t>13. Venituri din interese de participare</t>
  </si>
  <si>
    <t>14. Venituri din dobânzi</t>
  </si>
  <si>
    <t>15. Venituri din subvenţii de exploatare pentru dobânda datorata</t>
  </si>
  <si>
    <t>16. Alte venituri financiare</t>
  </si>
  <si>
    <t>17. Ajustări de valoare privind imobilizările financiare şi investiţiile financiare deţinute ca active circulante</t>
  </si>
  <si>
    <t>18. Cheltuieli privind dobânzile</t>
  </si>
  <si>
    <t>19. Alte cheltuieli financiare</t>
  </si>
  <si>
    <t>21. Cheltuieli cu impozitul pe profit, respectiv impozitul pe profit la nivelul
impozitului minim pe cifra de afaceri, rezultat din decontările în cadrul
grupului fiscal în domeniul impozitului pe profit</t>
  </si>
  <si>
    <t>22. Venituri din impozitul pe profit, respectiv impozitul pe profit la nivelul
impozitului minim pe cifra de afaceri, rezultat din decontările în cadrul
grupului fiscal în domeniul impozitului pe profit</t>
  </si>
  <si>
    <t>23. Cheltuieli cu impozitul pe profit la nivelul impozitului minim pe cifra de
afaceri</t>
  </si>
  <si>
    <t>24. Alte impozite neprezentate la elementele de mai sus</t>
  </si>
  <si>
    <t>8. b) Cheltuieli privind utilitățile</t>
  </si>
  <si>
    <t xml:space="preserve"> La imprumut - cofinantare la proiect</t>
  </si>
  <si>
    <t>La alte credite pe termen mediu si lung, leasinguri, alte datorii financiare</t>
  </si>
  <si>
    <t>La credite pe termen scurt</t>
  </si>
  <si>
    <t>III. INVESTIŢII FINANCIARE PE TERMEN SCURT</t>
  </si>
  <si>
    <t>TOTAL INVESTIŢII FINANCIARE PE TERMEN SCURT</t>
  </si>
  <si>
    <t xml:space="preserve">D. DATORII: SUMELE CARE TREBUIE PLĂTITE ÎNTR-O PERIOADĂ DE PÂNĂ LA UN AN
</t>
  </si>
  <si>
    <t xml:space="preserve">TOTAL DATORII: SUMELE CARE TREBUIE PLĂTITE ÎNTR-O PERIOADĂ DE PÂNĂ LA UN AN
</t>
  </si>
  <si>
    <t>G. DATORII: SUMELE CARE TREBUIE PLATITE INTR-O PERIOADA MAI MARE DE UN AN</t>
  </si>
  <si>
    <t>TOTAL DATORII: SUMELE CARE TREBUIE PLATITE INTR-O PERIOADA MAI MARE DE UN AN</t>
  </si>
  <si>
    <t>D. DATORII: SUMELE CARE TREBUIE PLĂTITE ÎNTR-O PERIOADĂ DE PÂNĂ LA UN AN</t>
  </si>
  <si>
    <t>Cheltuieli aferente drepturilor de proprietate intelectuală</t>
  </si>
  <si>
    <t>Cheltuieli de management</t>
  </si>
  <si>
    <t>Cheltuieli de consultanță</t>
  </si>
  <si>
    <t>Cheltuieli privind prestațiile externe</t>
  </si>
  <si>
    <t>OS 1.1: Dezvoltarea și sporirea capacităților de cercetare și inovare și adoptarea tehnologiilor avansate, OS 1.4. Dezvoltarea competențelor pentru specializare inteligentă, tranziție industrială și antreprenoriat</t>
  </si>
  <si>
    <t>Prioritatea 1 O regiune competitivă prin inovare și întreprinderi dinamice pentru o economie inteligentă</t>
  </si>
  <si>
    <t xml:space="preserve"> Acțiunea 1.2. Dezvoltarea conexiunilor și sinergiilor, crearea de rețele între întreprinderi, centre de CD și sectorul învățământului superior, integrarea în rețele de inovare și cunoaștere, în relație cu sectoarele / ariile RIS regionale</t>
  </si>
  <si>
    <t>Intervenția 1.2.2. Clustere inovative</t>
  </si>
  <si>
    <t>DA</t>
  </si>
  <si>
    <t>NU</t>
  </si>
  <si>
    <t>Rândul 56 (Verificare corelare) trebuie să fie egal cu 0. Orice valoare diferită de 0 (pozitivă sau negativă) indică necorelări în buget și necesită revizuire.</t>
  </si>
  <si>
    <r>
      <t xml:space="preserve">Cheltuieli pentru obtinerea și amenajarea terenului </t>
    </r>
    <r>
      <rPr>
        <b/>
        <sz val="9"/>
        <color theme="3"/>
        <rFont val="Calibri"/>
        <family val="2"/>
        <scheme val="minor"/>
      </rPr>
      <t>(AJUTOR DE STAT PENTRU CLUSTERE DE INOVARE)</t>
    </r>
  </si>
  <si>
    <r>
      <t>Cheltuieli pentru investiţia de bază</t>
    </r>
    <r>
      <rPr>
        <b/>
        <sz val="9"/>
        <color theme="3"/>
        <rFont val="Calibri"/>
        <family val="2"/>
        <scheme val="minor"/>
      </rPr>
      <t xml:space="preserve"> (AJUTOR DE STAT PENTRU CLUSTERE DE INOVARE)</t>
    </r>
  </si>
  <si>
    <r>
      <t>Organizare de şantier</t>
    </r>
    <r>
      <rPr>
        <b/>
        <sz val="9"/>
        <color theme="3"/>
        <rFont val="Calibri"/>
        <family val="2"/>
        <scheme val="minor"/>
      </rPr>
      <t xml:space="preserve"> (AJUTOR DE STAT PENTRU CLUSTERE DE INOVARE)</t>
    </r>
  </si>
  <si>
    <r>
      <t>Cheltuieli pentru asigurarea utilităților necesare obiectivului de investiții</t>
    </r>
    <r>
      <rPr>
        <b/>
        <sz val="9"/>
        <color theme="3"/>
        <rFont val="Calibri"/>
        <family val="2"/>
        <scheme val="minor"/>
      </rPr>
      <t xml:space="preserve"> (AJUTOR DE STAT PENTRU CLUSTERE DE INOVARE)</t>
    </r>
  </si>
  <si>
    <r>
      <t xml:space="preserve">Cheltuielile diverse şi neprevăzute </t>
    </r>
    <r>
      <rPr>
        <sz val="9"/>
        <color rgb="FFFF0000"/>
        <rFont val="Calibri"/>
        <family val="2"/>
        <scheme val="minor"/>
      </rPr>
      <t xml:space="preserve">în limita a 10% din valoarea cheltuielilor eligibile cuprinse la subcapitolul 4.1 din ghidul solicitantului, cap. 5.3.2.Categorii și plafoane de cheltuieli eligibile-  </t>
    </r>
    <r>
      <rPr>
        <b/>
        <sz val="9"/>
        <color theme="3"/>
        <rFont val="Calibri"/>
        <family val="2"/>
        <scheme val="minor"/>
      </rPr>
      <t>(AJUTOR DE STAT PENTRU CLUSTERE DE INOVARE)</t>
    </r>
  </si>
  <si>
    <t xml:space="preserve">Construcţii şi instalaţii </t>
  </si>
  <si>
    <t xml:space="preserve">Montaj utilaje, echipamente tehnologice şi funcţionale  </t>
  </si>
  <si>
    <t xml:space="preserve">Utilaje, echipamente tehnologice şi       funcţionale care necesită montaj    </t>
  </si>
  <si>
    <t>Utilaje, echipamente tehnologice şi   funcţionale care nu necesită montaj şi echipamente de transport</t>
  </si>
  <si>
    <t xml:space="preserve">Dotări </t>
  </si>
  <si>
    <t xml:space="preserve">Active necorporale </t>
  </si>
  <si>
    <r>
      <t xml:space="preserve">Cheltuieli aferente marjei de buget </t>
    </r>
    <r>
      <rPr>
        <sz val="9"/>
        <color rgb="FFFF0000"/>
        <rFont val="Calibri"/>
        <family val="2"/>
        <scheme val="minor"/>
      </rPr>
      <t xml:space="preserve"> </t>
    </r>
  </si>
  <si>
    <t xml:space="preserve">Cheltuieli pentru constituirea rezervei de implementare pentru ajustarea de preţ </t>
  </si>
  <si>
    <t>Cheltuieli de cooperare interregională</t>
  </si>
  <si>
    <t>Cheltuieli specifice privind activități transnaționale de cooperare, integrare în rețele și schimburi de bune practici</t>
  </si>
  <si>
    <t xml:space="preserve">  Cheltuieli cu salarii</t>
  </si>
  <si>
    <t xml:space="preserve">Cheltuieli cu salarizarea personalului propriu al entității de management a clusterului </t>
  </si>
  <si>
    <t>9.1.</t>
  </si>
  <si>
    <t>CAP. 10</t>
  </si>
  <si>
    <t>CAP. 9</t>
  </si>
  <si>
    <t xml:space="preserve">Servicii de consultanță </t>
  </si>
  <si>
    <t>10.1.</t>
  </si>
  <si>
    <t>10.2.</t>
  </si>
  <si>
    <t>Cheltuieli privind certificarea sistemelor de management</t>
  </si>
  <si>
    <t>10.3.</t>
  </si>
  <si>
    <t xml:space="preserve">Servicii de formare profesională </t>
  </si>
  <si>
    <t>Servicii de consultanță și asistență pentru colaborare în rețea, cooperare, schimb de experiență (animarea clusterului în vederea facilitării colaborării, schimbul de informaţii</t>
  </si>
  <si>
    <t>10.4.</t>
  </si>
  <si>
    <t>Organizarea de evenimente</t>
  </si>
  <si>
    <t xml:space="preserve"> Cheltuieli aferente marjei de buget şi pentru constituirea rezervei de implementare pentru ajustarea de preţ </t>
  </si>
  <si>
    <t>TOTAL  AJUTOR DE STAT PENTRU CLUSTERE DE INOVARE)</t>
  </si>
  <si>
    <t>SURSE DE FINANŢARE  AJUTOR DE STAT PENTRU CLUSTERE DE INOVARE</t>
  </si>
  <si>
    <t>Componenta finanțabilă prin ajutor de stat pentru clustere, din care:</t>
  </si>
  <si>
    <t>Pentru proiectele care implică lucrări de construcții care se supun autorizării, cheltuielile detaliate în cadrul liniilor 3.1.1, 3.1.2, 3.2, 3.3, 3.4.1 și 3.5, astfel cum sunt prevăzute în Ghidul solicitantului, cap. 5.3.2 – Categorii și plafoane de cheltuieli eligibile, sunt eligibile</t>
  </si>
  <si>
    <t>Pentru proiectele care nu implică lucrări de construcții care se supun autorizării, cheltuielile detaliate în cadrul liniilor 3.1.1, 3.1.2, 3.2, 3.3 și 3.4.1, astfel cum sunt prevăzute în Ghidul solicitantului, cap. 5.3.2 – Categorii și plafoane de cheltuieli eligibile, sunt eligibile</t>
  </si>
  <si>
    <t xml:space="preserve">din valoarea eligibilă a investiției de bază, respectiv cap. 4 din Ghidul Solicitantului, cap. 5.3.2. Categorii și plafoane de cheltuieli eligibile </t>
  </si>
  <si>
    <t xml:space="preserve">din valoarea eligibilă a investiției de bază, respectiv cap. 4  din Ghidul Solicitantului, cap. 5.3.2. Categorii și plafoane de cheltuieli eligibile </t>
  </si>
  <si>
    <t>din valoarea cheltuielilor eligibile cuprinse la subcapitolul 4.1 din bugetul proiectului.</t>
  </si>
  <si>
    <t xml:space="preserve">în limita maximă  de </t>
  </si>
  <si>
    <t>lei (fără TVA)</t>
  </si>
  <si>
    <t>lei / trimestru (fără TVA) aferente activităților ce pot fi auditate în trimestrul respectiv.</t>
  </si>
  <si>
    <t>A. Categorii și plafoane de cheltuieli eligibile pentru entitatea de management a clusterului (solicitant unic sau lider de parteneriat)</t>
  </si>
  <si>
    <t>B. Categorii și plafoane de cheltuieli eligibile pentru parteneri</t>
  </si>
  <si>
    <t>CHELTUIELI RESURSE UMANE</t>
  </si>
  <si>
    <t>Cheltuieli salariale</t>
  </si>
  <si>
    <t>11.1.</t>
  </si>
  <si>
    <t>CAP.11</t>
  </si>
  <si>
    <t>CHELTUIELI PENTRU ACTIVITATILE DE INOVARE DESTINATE IMM-URILOR, ÎN CONFORMITATE CU ART. 28 DIN REGULAMENTUL (UE) 651/2014</t>
  </si>
  <si>
    <t xml:space="preserve">Cheltuieli pentru obtinerea, validarea si protejarea brevetelor si a altor active necorporale  </t>
  </si>
  <si>
    <t xml:space="preserve">Servicii de consultanță în domeniul inovării </t>
  </si>
  <si>
    <t xml:space="preserve">Servicii de sprijinire a inovării </t>
  </si>
  <si>
    <t>11.2.</t>
  </si>
  <si>
    <t>11.3.</t>
  </si>
  <si>
    <t>Costurile obţinerii, validării și protejării brevetelor și altor active necorporale</t>
  </si>
  <si>
    <t xml:space="preserve">11.4. </t>
  </si>
  <si>
    <t>Cheltuieli pentru inovare destinate IMM-urilor</t>
  </si>
  <si>
    <t>TOTAL CAPITOL 11</t>
  </si>
  <si>
    <t>CAP. 12</t>
  </si>
  <si>
    <t>12.1.</t>
  </si>
  <si>
    <t>12.2.</t>
  </si>
  <si>
    <t>12.3.</t>
  </si>
  <si>
    <t>12.4.</t>
  </si>
  <si>
    <t>12.5.</t>
  </si>
  <si>
    <t>TOTAL CAPITOL 12</t>
  </si>
  <si>
    <r>
      <t>Cheltuieli pentru investiţia de bază</t>
    </r>
    <r>
      <rPr>
        <b/>
        <sz val="9"/>
        <color theme="3"/>
        <rFont val="Calibri"/>
        <family val="2"/>
        <scheme val="minor"/>
      </rPr>
      <t xml:space="preserve"> </t>
    </r>
    <r>
      <rPr>
        <b/>
        <sz val="9"/>
        <rFont val="Calibri"/>
        <family val="2"/>
        <scheme val="minor"/>
      </rPr>
      <t>necesară partenerilor</t>
    </r>
  </si>
  <si>
    <t>CAP. 13</t>
  </si>
  <si>
    <t xml:space="preserve">13.1. </t>
  </si>
  <si>
    <t>Costuri ale materialelor, consumabilelor și ale altor produse similare, suportate direct ca urmare a proiectului</t>
  </si>
  <si>
    <t xml:space="preserve">CHELTUIELI CU ACHIZIȚIA DE ACTIVE FIXE CORPORALE (ALTELE DECÂT TERENURI ȘI IMOBILE), OBIECTE DE INVENTAR, MATERII PRIME ȘI  MATERIALE, INCLUSIV MATERIALE CONSUMABILE </t>
  </si>
  <si>
    <t xml:space="preserve">Cheltuieli cu achiziția de materii prime, materiale consumabile și alte produse similare necesare proiectului </t>
  </si>
  <si>
    <t>TOTAL CAPITOL 13</t>
  </si>
  <si>
    <t>În cazul partenerilor, cheltuielile cu activele corporale și necorporale cuprinse în subcategoriile 4.2, 4.3, 4.4, 4.5.1, 4.6, finanțate prin ajutor de minimis pot reprezenta maxim 50% din valoarea nerambursabilă a proiectului alocată fiecăruia dintre parteneri, exclusiv liderul de parteneriat.</t>
  </si>
  <si>
    <t xml:space="preserve">Cheltuieli salariale cu echipa de management proiect - pentru personalul angajat al solicitantului  </t>
  </si>
  <si>
    <t xml:space="preserve">Cheltuieli cu servicii pentru organizarea de evenimente și cursuri de formare </t>
  </si>
  <si>
    <t>Costurile pentru serviciile de consultanță în domeniul inovării</t>
  </si>
  <si>
    <t xml:space="preserve">Cheltuieli cu salarizarea personalului propriu al IMM-urilor    </t>
  </si>
  <si>
    <t>14.1</t>
  </si>
  <si>
    <t>CAP. 14</t>
  </si>
  <si>
    <t>CAP. 15</t>
  </si>
  <si>
    <t xml:space="preserve">Cheltuielile de informare si publicitate </t>
  </si>
  <si>
    <t>15.1</t>
  </si>
  <si>
    <t>TOTAL CAPITOL 15</t>
  </si>
  <si>
    <t>TOTAL CAPITOL 14</t>
  </si>
  <si>
    <t>TOTAL CAPITOL 10</t>
  </si>
  <si>
    <t>Cheltuieli eligibile Partener 4</t>
  </si>
  <si>
    <t>Cheltuieli eligibile Partener 5</t>
  </si>
  <si>
    <t>I.b.4</t>
  </si>
  <si>
    <t>I.b.6</t>
  </si>
  <si>
    <t>I.b.5</t>
  </si>
  <si>
    <t>AJUTOR DE STAT PENTRU CLUSTERE DE INOVARE</t>
  </si>
  <si>
    <t>Contribuţia totală a solicitantului/Liderului de Parteneriat, din care:</t>
  </si>
  <si>
    <t>Contribuţia solicitantului/liderului de parteneriat la cheltuieli eligibile, inclusiv TVA aferenta</t>
  </si>
  <si>
    <t>Contribuţia solicitantului/liderului de parteneriat la cheltuieli neeligibile, inclusiv TVA aferenta</t>
  </si>
  <si>
    <t>Cheltuieli eligibile Solicitant/ Liderul de Parteneriat</t>
  </si>
  <si>
    <t>Cheltuieli eligibile Partener 1</t>
  </si>
  <si>
    <t>Contribuția Solicitantului/Liderului  la cheltuieli eligibile</t>
  </si>
  <si>
    <t>Contributia Partenerului 1 la cheltuieli eligibile</t>
  </si>
  <si>
    <t>II.a.4</t>
  </si>
  <si>
    <t>II.a.5</t>
  </si>
  <si>
    <t>Contributia Solicitantului/ Liderului  la cheltuieli neeligibile</t>
  </si>
  <si>
    <t>II.b.4</t>
  </si>
  <si>
    <t>II.b.5</t>
  </si>
  <si>
    <t>Contributia Partenerului 1 la cheltuieli neeligibile</t>
  </si>
  <si>
    <t>Contributia Partenerului 4la cheltuieli neeligibile</t>
  </si>
  <si>
    <t>Contributia Partenerului 5 la cheltuieli neeligibile</t>
  </si>
  <si>
    <t>III.a.4</t>
  </si>
  <si>
    <t>Ajutorul de minimis aferent  Solicitantului/Partenerului 4</t>
  </si>
  <si>
    <t>III.a.5</t>
  </si>
  <si>
    <t>Ajutorul de minimis aferent  Solicitantului/Partenerului 5</t>
  </si>
  <si>
    <t>III.a.6</t>
  </si>
  <si>
    <t>Ajutorul de minimis aferent  Solicitantului/Liderului de parteneriat</t>
  </si>
  <si>
    <t>Ajutorul de minimis aferent  Solicitantului/Partenerului 1</t>
  </si>
  <si>
    <t>TOTAL AJUTOR DE STAT PENTRU INOVARE DESTINAT IMM-URILOR</t>
  </si>
  <si>
    <t>SURSE DE FINANŢARE AJUTOR DE STAT PENTRU INOVARE DESTINAT IMM-URILOR</t>
  </si>
  <si>
    <t>Componenta finanțabilă prin ajutor de stat pentru inovare, din care:</t>
  </si>
  <si>
    <t>Contribuţia totală a  partenerilor, din care :</t>
  </si>
  <si>
    <t>Contributia Partenerului 4 la cheltuieli eligibile</t>
  </si>
  <si>
    <t>Contributia Partenerului 5 la cheltuieli eligibile</t>
  </si>
  <si>
    <t>II.a.6</t>
  </si>
  <si>
    <t>Contribuţia partenerilor la cheltuieli eligibile, inclusiv TVA aferenta</t>
  </si>
  <si>
    <t>Contributia Partenerului 4la cheltuieli eligibile</t>
  </si>
  <si>
    <t xml:space="preserve">Ajutor de stat pentru inovare </t>
  </si>
  <si>
    <t>Ajutorul de stat pentru inovare solicitat de Partenerului 1</t>
  </si>
  <si>
    <t>Ajutorul de stat pentru inovare solicitat de Partenerului 2</t>
  </si>
  <si>
    <t>Ajutorul de stat pentru inovare solicitat de Partenerului 3</t>
  </si>
  <si>
    <t>Ajutorul de stat pentru inovare solicitat de Partenerului 4</t>
  </si>
  <si>
    <t>Ajutorul de stat pentru inovare solicitat de Partenerului 5</t>
  </si>
  <si>
    <t>AJUTOR DE STAT PENTRU INOVARE DESTINAT IMM-URILOR</t>
  </si>
  <si>
    <t>Venituri din prestarea de servicii de consultanță și suport pentru inovare</t>
  </si>
  <si>
    <t>Venituri din prestarea de servicii de consultanță și suport pentru inovare (fără TVA)</t>
  </si>
  <si>
    <t>TVA aferentă veniturilor  din prestarea de servicii de consultanță și suport pentru inovare</t>
  </si>
  <si>
    <t>Venituri din prestari servicii de consultanţă specializată (fără TVA)</t>
  </si>
  <si>
    <t>TVA aferentă veniturilor  din prestari servicii de consultanţă specializată</t>
  </si>
  <si>
    <t>Venituri din prestarea de servicii pentru internaționalizare</t>
  </si>
  <si>
    <t>Venituri din prestarea de servicii pentru internaționalizare (fără TVA)</t>
  </si>
  <si>
    <t>Venituri din utilizarea echipamentelor și infrastructurii clusterului</t>
  </si>
  <si>
    <t>Venituri din utilizarea echipamentelor și infrastructurii clusterului (fără TVA)</t>
  </si>
  <si>
    <t>TVA aferentă veniturilor  din utilizarea echipamentelor și infrastructurii clusterului</t>
  </si>
  <si>
    <t>Venituri din închirierea spațiilor și facilităților</t>
  </si>
  <si>
    <t>Venituri din organizarea de cursuri și programe de formare</t>
  </si>
  <si>
    <t>Venituri din organizarea de cursuri și programe de formare (fără TVA)</t>
  </si>
  <si>
    <t>TVA aferentă veniturilor din organizarea de cursuri și programe de formare</t>
  </si>
  <si>
    <t>Venituri din organizarea de workshopuri, conferințe și evenimente</t>
  </si>
  <si>
    <t>Venituri din organizarea de workshopuri, conferințe și evenimente (fără TVA)</t>
  </si>
  <si>
    <t>TVA aferentă veniturilor  din organizarea de workshopuri, conferințe și evenimente</t>
  </si>
  <si>
    <t>Venituri din servicii de testare, validare și prototipare</t>
  </si>
  <si>
    <t>Venituri din servicii de testare, validare și prototipare(fără TVA)</t>
  </si>
  <si>
    <t>TVA aferentă veniturilor  din servicii de testare, validare și prototipare</t>
  </si>
  <si>
    <t>Venituri din servicii de certificare</t>
  </si>
  <si>
    <t>Venituri din servicii de certificare(fără TVA)</t>
  </si>
  <si>
    <t>TVA aferentă veniturilor  din servicii de certificare</t>
  </si>
  <si>
    <t>Venituri din licențierea tehnologiilor și a rezultatelor cercetării</t>
  </si>
  <si>
    <t>Venituri din licențierea tehnologiilor și a rezultatelor cercetării (fără TVA)</t>
  </si>
  <si>
    <t>TVA aferentă veniturilor  din licențierea tehnologiilor și a rezultatelor cercetării</t>
  </si>
  <si>
    <t>Venituri din redevențe</t>
  </si>
  <si>
    <t>Venituri din redevențe (fără TVA)</t>
  </si>
  <si>
    <t>TVA aferentă veniturilor   din redevențe</t>
  </si>
  <si>
    <t>Venituri din cotizații ale membrilor</t>
  </si>
  <si>
    <t>Venituri din taxe de aderare</t>
  </si>
  <si>
    <t>Venituri din sponsorizări și donații</t>
  </si>
  <si>
    <t>ACTIVITATEA DE EXPLOATARE ȘI VENITURI COMPLEMENTARE</t>
  </si>
  <si>
    <t>ÎNCASĂRI DIN ACTIVITATEA DE EXPLOATARE ȘI VENITURI COMPLEMENTARE</t>
  </si>
  <si>
    <t>Cheltuieli cu servicii externe(fără TVA)</t>
  </si>
  <si>
    <t>TVA aferentă cheltuielilor cu  servicii externe</t>
  </si>
  <si>
    <t>Cheltuieli cu servicii externe(servicii IT (mentenanță, platforme), servicii marketing / promovare, servicii organizare evenimente, servicii juridice, servicii suport inovare (externalizate), etc)</t>
  </si>
  <si>
    <t>Cheltuieli cu servicii de consultanţă specializată  exernalizată (ex: experți inovare, experți transfer tehnologic, consultanță internaționalizare, etc)</t>
  </si>
  <si>
    <t>15.1.</t>
  </si>
  <si>
    <t>15.2.</t>
  </si>
  <si>
    <t>15.3.</t>
  </si>
  <si>
    <t>15.4.</t>
  </si>
  <si>
    <t>15.5.</t>
  </si>
  <si>
    <t>15.6.</t>
  </si>
  <si>
    <t>15.7.</t>
  </si>
  <si>
    <t>15.8.</t>
  </si>
  <si>
    <t>15.9.</t>
  </si>
  <si>
    <t>15.10.</t>
  </si>
  <si>
    <t>15.11.</t>
  </si>
  <si>
    <t>15.12.</t>
  </si>
  <si>
    <t>15.13.</t>
  </si>
  <si>
    <t>20.3.</t>
  </si>
  <si>
    <t>20.4.</t>
  </si>
  <si>
    <t>20.5.</t>
  </si>
  <si>
    <t>20.6.</t>
  </si>
  <si>
    <t>20.9.</t>
  </si>
  <si>
    <t>21.1.</t>
  </si>
  <si>
    <t>21.2.</t>
  </si>
  <si>
    <t xml:space="preserve">Cheltuieli salariale </t>
  </si>
  <si>
    <r>
      <t xml:space="preserve">Foaia de lucru  1 B- Situații financiare societăți  - </t>
    </r>
    <r>
      <rPr>
        <sz val="9"/>
        <rFont val="Calibri"/>
        <family val="2"/>
        <scheme val="minor"/>
      </rPr>
      <t>Completați cu informatii din Bilanțul și contul de profit și pierdere din ultimele 2 exerciții financiare încheiate (ultimii 2 ani fiscali). N reprezintă anul fiscal anterior depunerii cererii de finanțare. Selectati  tipul intreprinderii in celula J3</t>
    </r>
  </si>
  <si>
    <r>
      <rPr>
        <b/>
        <u/>
        <sz val="9"/>
        <rFont val="Calibri"/>
        <family val="2"/>
        <scheme val="minor"/>
      </rPr>
      <t>Foile de lucru 2 A, 2 B - Dificultate   Asociatii/Societăți</t>
    </r>
    <r>
      <rPr>
        <b/>
        <sz val="9"/>
        <rFont val="Calibri"/>
        <family val="2"/>
        <scheme val="minor"/>
      </rPr>
      <t xml:space="preserve"> </t>
    </r>
    <r>
      <rPr>
        <sz val="9"/>
        <rFont val="Calibri"/>
        <family val="2"/>
        <scheme val="minor"/>
      </rPr>
      <t xml:space="preserve"> - Se calculeaza automat. Analiza privind statusul întreprinderii/calculele se realizează pe baza datelor din situaţiile financiare anuale complete încheiate pentru anul precedent depunerii Cererii de Finanţare (conform cu Normele de închidere a exercițiului financiar), aprobate.</t>
    </r>
  </si>
  <si>
    <r>
      <rPr>
        <b/>
        <sz val="9.5"/>
        <rFont val="Calibri"/>
        <family val="2"/>
        <scheme val="minor"/>
      </rPr>
      <t>Foaia de lucru  1 A- Situații financiare asociații -</t>
    </r>
    <r>
      <rPr>
        <sz val="9.5"/>
        <rFont val="Calibri"/>
        <family val="2"/>
        <scheme val="minor"/>
      </rPr>
      <t xml:space="preserve"> </t>
    </r>
    <r>
      <rPr>
        <sz val="9"/>
        <rFont val="Calibri"/>
        <family val="2"/>
        <scheme val="minor"/>
      </rPr>
      <t>Completați cu informatii din Bilanțul și Contul rezultatului exercițiului din ultimele 2 exercitii financiare încheiate (ultimii 2 ani fiscali). N reprezintă anul fiscal anterior depunerii cererii de finanțare. Se completeaza în cazul în care Solicitantul/Membru parteneriatului  este</t>
    </r>
    <r>
      <rPr>
        <u/>
        <sz val="9"/>
        <rFont val="Calibri"/>
        <family val="2"/>
        <scheme val="minor"/>
      </rPr>
      <t xml:space="preserve"> o </t>
    </r>
    <r>
      <rPr>
        <b/>
        <u/>
        <sz val="9"/>
        <rFont val="Calibri"/>
        <family val="2"/>
        <scheme val="minor"/>
      </rPr>
      <t xml:space="preserve">asociatie. </t>
    </r>
    <r>
      <rPr>
        <sz val="9"/>
        <rFont val="Calibri"/>
        <family val="2"/>
        <scheme val="minor"/>
      </rPr>
      <t>Se completează cu tipul de întreprindere în care se încadreaza asociațiile și fundațiile constituite în baza Ordonanței Guvernului nr. 26/2000 cu privire la asociații și fundații, aprobată cu modificări și completări prin Legea nr. 246/2005, cu modificările și completările ulterioare;</t>
    </r>
    <r>
      <rPr>
        <sz val="9.5"/>
        <rFont val="Calibri"/>
        <family val="2"/>
        <scheme val="minor"/>
      </rPr>
      <t xml:space="preserve"> Se selectează din celula H3 categoria de întreprindere.</t>
    </r>
  </si>
  <si>
    <t>Proiectul  implică lucrări de construcții care se supun autorizării?</t>
  </si>
  <si>
    <t>Se va completa celula M43 prin selectarea opțiunii «da» sau «nu», în funcție de faptul dacă proiectul implică lucrări de construcții care se supun autorizării.</t>
  </si>
  <si>
    <t xml:space="preserve">III. </t>
  </si>
  <si>
    <t>III. A</t>
  </si>
  <si>
    <t>III. B</t>
  </si>
  <si>
    <t>III. C</t>
  </si>
  <si>
    <t>FINANȚAREA NERAMBURSABILĂ SOLICITATĂ</t>
  </si>
  <si>
    <t xml:space="preserve">CAP. 5.3. Cheltuieli diverse și neprevăzute, astfel cum sunt prevăzute în Ghidul solicitantului, cap. 5.3.2 – Categorii și plafoane de cheltuieli eligibile, sunt eligibile </t>
  </si>
  <si>
    <t>CAP. 6.1 Cheltuieli cu activitățile obligatorii de informare și publicitate aferente proiectului, astfel cum sunt prevăzute în Ghidul solicitantului, cap. 5.3.2 – Categorii și plafoane de cheltuieli eligibile, sunt eligibile</t>
  </si>
  <si>
    <t>CAP.  7 Cheltuielile cu activitatea de audit financiar extern, astfel cum sunt prevăzute în Ghidul solicitantului, cap. 5.3.2 – Categorii și plafoane de cheltuieli eligibile, sunt eligibile</t>
  </si>
  <si>
    <t>Cheltuielile de informare si publicitate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</si>
</sst>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0"/>
    <numFmt numFmtId="165" formatCode="#,##0.000"/>
    <numFmt numFmtId="166" formatCode="#,##0.000000"/>
    <numFmt numFmtId="167" formatCode="0.0000"/>
  </numFmts>
  <fonts count="62" x14ac:knownFonts="1">
    <font>
      <sz val="11"/>
      <color theme="1"/>
      <name val="Calibri"/>
      <family val="2"/>
      <charset val="238"/>
      <scheme val="minor"/>
    </font>
    <font>
      <sz val="11"/>
      <color theme="1"/>
      <name val="Calibri"/>
      <family val="2"/>
      <scheme val="minor"/>
    </font>
    <font>
      <sz val="11"/>
      <color theme="1"/>
      <name val="Calibri"/>
      <family val="2"/>
      <charset val="238"/>
      <scheme val="minor"/>
    </font>
    <font>
      <sz val="8"/>
      <name val="Calibri"/>
      <family val="2"/>
      <charset val="238"/>
      <scheme val="minor"/>
    </font>
    <font>
      <b/>
      <sz val="10"/>
      <color theme="1"/>
      <name val="Calibri"/>
      <family val="2"/>
      <charset val="238"/>
      <scheme val="minor"/>
    </font>
    <font>
      <sz val="9"/>
      <name val="Calibri"/>
      <family val="2"/>
      <charset val="238"/>
      <scheme val="minor"/>
    </font>
    <font>
      <sz val="10"/>
      <name val="Trebuchet MS"/>
      <family val="2"/>
    </font>
    <font>
      <b/>
      <sz val="10"/>
      <name val="Calibri"/>
      <family val="2"/>
      <charset val="238"/>
    </font>
    <font>
      <b/>
      <sz val="9"/>
      <name val="Calibri"/>
      <family val="2"/>
      <charset val="238"/>
      <scheme val="minor"/>
    </font>
    <font>
      <b/>
      <sz val="9"/>
      <color theme="1"/>
      <name val="Calibri"/>
      <family val="2"/>
      <charset val="238"/>
      <scheme val="minor"/>
    </font>
    <font>
      <b/>
      <sz val="10"/>
      <name val="Trebuchet MS"/>
      <family val="2"/>
    </font>
    <font>
      <sz val="9"/>
      <name val="Calibri"/>
      <family val="2"/>
      <scheme val="minor"/>
    </font>
    <font>
      <sz val="9.5"/>
      <name val="Calibri"/>
      <family val="2"/>
      <scheme val="minor"/>
    </font>
    <font>
      <b/>
      <u/>
      <sz val="9.5"/>
      <name val="Calibri"/>
      <family val="2"/>
      <scheme val="minor"/>
    </font>
    <font>
      <sz val="9"/>
      <color theme="1"/>
      <name val="Calibri"/>
      <family val="2"/>
      <scheme val="minor"/>
    </font>
    <font>
      <b/>
      <sz val="9"/>
      <color theme="1"/>
      <name val="Calibri"/>
      <family val="2"/>
      <scheme val="minor"/>
    </font>
    <font>
      <sz val="9.5"/>
      <color theme="1"/>
      <name val="Calibri"/>
      <family val="2"/>
      <scheme val="minor"/>
    </font>
    <font>
      <b/>
      <sz val="9.5"/>
      <color rgb="FFFF0000"/>
      <name val="Calibri"/>
      <family val="2"/>
      <scheme val="minor"/>
    </font>
    <font>
      <b/>
      <sz val="9.5"/>
      <color theme="1"/>
      <name val="Calibri"/>
      <family val="2"/>
      <scheme val="minor"/>
    </font>
    <font>
      <u/>
      <sz val="9.5"/>
      <color indexed="8"/>
      <name val="Calibri"/>
      <family val="2"/>
      <scheme val="minor"/>
    </font>
    <font>
      <sz val="9.5"/>
      <color indexed="8"/>
      <name val="Calibri"/>
      <family val="2"/>
      <scheme val="minor"/>
    </font>
    <font>
      <b/>
      <u/>
      <sz val="9"/>
      <name val="Calibri"/>
      <family val="2"/>
      <scheme val="minor"/>
    </font>
    <font>
      <b/>
      <sz val="8"/>
      <color rgb="FF4476A7"/>
      <name val="Verdana"/>
      <family val="2"/>
    </font>
    <font>
      <b/>
      <sz val="9"/>
      <name val="Calibri"/>
      <family val="2"/>
      <scheme val="minor"/>
    </font>
    <font>
      <i/>
      <sz val="9"/>
      <color theme="1"/>
      <name val="Calibri"/>
      <family val="2"/>
      <scheme val="minor"/>
    </font>
    <font>
      <b/>
      <i/>
      <sz val="9"/>
      <color theme="1"/>
      <name val="Calibri"/>
      <family val="2"/>
      <scheme val="minor"/>
    </font>
    <font>
      <sz val="9"/>
      <color theme="1"/>
      <name val="Calibri"/>
      <family val="2"/>
      <charset val="238"/>
      <scheme val="minor"/>
    </font>
    <font>
      <b/>
      <sz val="9"/>
      <color rgb="FFC00000"/>
      <name val="Calibri"/>
      <family val="2"/>
      <scheme val="minor"/>
    </font>
    <font>
      <b/>
      <i/>
      <sz val="9"/>
      <name val="Calibri"/>
      <family val="2"/>
      <scheme val="minor"/>
    </font>
    <font>
      <b/>
      <i/>
      <sz val="9"/>
      <color rgb="FFC00000"/>
      <name val="Calibri"/>
      <family val="2"/>
      <scheme val="minor"/>
    </font>
    <font>
      <i/>
      <sz val="9"/>
      <name val="Calibri"/>
      <family val="2"/>
      <scheme val="minor"/>
    </font>
    <font>
      <i/>
      <sz val="9"/>
      <color rgb="FFC00000"/>
      <name val="Calibri"/>
      <family val="2"/>
      <scheme val="minor"/>
    </font>
    <font>
      <sz val="8"/>
      <name val="Calibri"/>
      <family val="2"/>
      <scheme val="minor"/>
    </font>
    <font>
      <u/>
      <sz val="9"/>
      <name val="Calibri"/>
      <family val="2"/>
      <scheme val="minor"/>
    </font>
    <font>
      <sz val="9"/>
      <color rgb="FFFF0000"/>
      <name val="Calibri"/>
      <family val="2"/>
      <scheme val="minor"/>
    </font>
    <font>
      <b/>
      <sz val="9"/>
      <color theme="3"/>
      <name val="Calibri"/>
      <family val="2"/>
      <scheme val="minor"/>
    </font>
    <font>
      <b/>
      <sz val="9"/>
      <color rgb="FFFF0000"/>
      <name val="Calibri"/>
      <family val="2"/>
      <scheme val="minor"/>
    </font>
    <font>
      <b/>
      <sz val="11"/>
      <color theme="1"/>
      <name val="Calibri"/>
      <family val="2"/>
      <scheme val="minor"/>
    </font>
    <font>
      <b/>
      <sz val="9.5"/>
      <name val="Calibri"/>
      <family val="2"/>
      <scheme val="minor"/>
    </font>
    <font>
      <b/>
      <sz val="7"/>
      <color theme="1"/>
      <name val="Times New Roman"/>
      <family val="1"/>
    </font>
    <font>
      <b/>
      <sz val="11"/>
      <color theme="0"/>
      <name val="Calibri"/>
      <family val="2"/>
      <scheme val="minor"/>
    </font>
    <font>
      <sz val="11"/>
      <color theme="0"/>
      <name val="Calibri"/>
      <family val="2"/>
      <scheme val="minor"/>
    </font>
    <font>
      <i/>
      <sz val="10"/>
      <color theme="0"/>
      <name val="Calibri"/>
      <family val="2"/>
      <scheme val="minor"/>
    </font>
    <font>
      <b/>
      <sz val="12"/>
      <color theme="0"/>
      <name val="Calibri"/>
      <family val="2"/>
      <scheme val="minor"/>
    </font>
    <font>
      <u/>
      <sz val="11"/>
      <color theme="10"/>
      <name val="Calibri"/>
      <family val="2"/>
      <charset val="238"/>
      <scheme val="minor"/>
    </font>
    <font>
      <u/>
      <sz val="9"/>
      <color theme="10"/>
      <name val="Calibri"/>
      <family val="2"/>
      <scheme val="minor"/>
    </font>
    <font>
      <sz val="9"/>
      <color theme="0"/>
      <name val="Calibri"/>
      <family val="2"/>
      <scheme val="minor"/>
    </font>
    <font>
      <sz val="6"/>
      <name val="Calibri"/>
      <family val="2"/>
      <scheme val="minor"/>
    </font>
    <font>
      <b/>
      <sz val="11"/>
      <color rgb="FF590000"/>
      <name val="Calibri"/>
      <family val="2"/>
      <scheme val="minor"/>
    </font>
    <font>
      <sz val="10"/>
      <name val="Calibri"/>
      <family val="2"/>
      <scheme val="minor"/>
    </font>
    <font>
      <b/>
      <sz val="8"/>
      <color rgb="FF004F88"/>
      <name val="Calibri"/>
      <family val="2"/>
      <scheme val="minor"/>
    </font>
    <font>
      <b/>
      <sz val="8"/>
      <color theme="1"/>
      <name val="Calibri"/>
      <family val="2"/>
      <scheme val="minor"/>
    </font>
    <font>
      <b/>
      <sz val="8"/>
      <name val="Calibri"/>
      <family val="2"/>
      <scheme val="minor"/>
    </font>
    <font>
      <sz val="8"/>
      <color rgb="FFFF0000"/>
      <name val="Calibri"/>
      <family val="2"/>
      <scheme val="minor"/>
    </font>
    <font>
      <sz val="8"/>
      <color theme="1"/>
      <name val="Calibri"/>
      <family val="2"/>
      <scheme val="minor"/>
    </font>
    <font>
      <i/>
      <sz val="8"/>
      <name val="Calibri"/>
      <family val="2"/>
      <scheme val="minor"/>
    </font>
    <font>
      <b/>
      <sz val="8"/>
      <color rgb="FFFF0000"/>
      <name val="Calibri"/>
      <family val="2"/>
      <scheme val="minor"/>
    </font>
    <font>
      <sz val="8"/>
      <color theme="0"/>
      <name val="Calibri"/>
      <family val="2"/>
      <scheme val="minor"/>
    </font>
    <font>
      <sz val="11"/>
      <color indexed="8"/>
      <name val="Calibri"/>
      <family val="2"/>
      <scheme val="minor"/>
    </font>
    <font>
      <b/>
      <sz val="8"/>
      <color indexed="8"/>
      <name val="Calibri"/>
      <family val="2"/>
      <charset val="238"/>
    </font>
    <font>
      <sz val="8"/>
      <color indexed="8"/>
      <name val="Calibri"/>
      <family val="2"/>
      <charset val="238"/>
      <scheme val="minor"/>
    </font>
    <font>
      <sz val="8"/>
      <color theme="1"/>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5" tint="0.79998168889431442"/>
        <bgColor indexed="64"/>
      </patternFill>
    </fill>
  </fills>
  <borders count="2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9" fontId="2" fillId="0" borderId="0" applyFont="0" applyFill="0" applyBorder="0" applyAlignment="0" applyProtection="0"/>
    <xf numFmtId="0" fontId="1" fillId="0" borderId="0"/>
    <xf numFmtId="0" fontId="44" fillId="0" borderId="0" applyNumberFormat="0" applyFill="0" applyBorder="0" applyAlignment="0" applyProtection="0"/>
    <xf numFmtId="43" fontId="2" fillId="0" borderId="0" applyFont="0" applyFill="0" applyBorder="0" applyAlignment="0" applyProtection="0"/>
    <xf numFmtId="0" fontId="58" fillId="0" borderId="0"/>
  </cellStyleXfs>
  <cellXfs count="561">
    <xf numFmtId="0" fontId="0" fillId="0" borderId="0" xfId="0"/>
    <xf numFmtId="3" fontId="5" fillId="0" borderId="0" xfId="0" applyNumberFormat="1" applyFont="1" applyAlignment="1">
      <alignment horizontal="right" vertical="top"/>
    </xf>
    <xf numFmtId="0" fontId="6" fillId="0" borderId="0" xfId="0" applyFont="1" applyAlignment="1">
      <alignment vertical="top"/>
    </xf>
    <xf numFmtId="0" fontId="0" fillId="0" borderId="0" xfId="0" applyAlignment="1">
      <alignment vertical="top"/>
    </xf>
    <xf numFmtId="3" fontId="8" fillId="0" borderId="9" xfId="3" applyNumberFormat="1" applyFont="1" applyBorder="1" applyAlignment="1">
      <alignment horizontal="center" vertical="center" wrapText="1"/>
    </xf>
    <xf numFmtId="3" fontId="5" fillId="0" borderId="9" xfId="0" applyNumberFormat="1" applyFont="1" applyBorder="1" applyAlignment="1">
      <alignment horizontal="right" vertical="top"/>
    </xf>
    <xf numFmtId="4" fontId="5" fillId="0" borderId="9" xfId="0" applyNumberFormat="1" applyFont="1" applyBorder="1" applyAlignment="1">
      <alignment vertical="top" wrapText="1"/>
    </xf>
    <xf numFmtId="3" fontId="5" fillId="3" borderId="9" xfId="0" applyNumberFormat="1" applyFont="1" applyFill="1" applyBorder="1" applyAlignment="1" applyProtection="1">
      <alignment horizontal="right" vertical="top"/>
      <protection locked="0"/>
    </xf>
    <xf numFmtId="3" fontId="5" fillId="0" borderId="9" xfId="0" applyNumberFormat="1" applyFont="1" applyBorder="1" applyAlignment="1">
      <alignment horizontal="right" vertical="top" wrapText="1"/>
    </xf>
    <xf numFmtId="3" fontId="8" fillId="0" borderId="9" xfId="0" applyNumberFormat="1" applyFont="1" applyBorder="1" applyAlignment="1">
      <alignment horizontal="right" vertical="top" wrapText="1"/>
    </xf>
    <xf numFmtId="3" fontId="6" fillId="0" borderId="0" xfId="0" applyNumberFormat="1" applyFont="1" applyAlignment="1">
      <alignment vertical="top"/>
    </xf>
    <xf numFmtId="0" fontId="10" fillId="0" borderId="0" xfId="0" applyFont="1" applyAlignment="1">
      <alignment vertical="top"/>
    </xf>
    <xf numFmtId="4" fontId="5" fillId="2" borderId="9" xfId="0" applyNumberFormat="1" applyFont="1" applyFill="1" applyBorder="1" applyAlignment="1">
      <alignment vertical="top" wrapText="1"/>
    </xf>
    <xf numFmtId="4" fontId="8" fillId="2" borderId="9" xfId="0" applyNumberFormat="1" applyFont="1" applyFill="1" applyBorder="1" applyAlignment="1">
      <alignment vertical="top" wrapText="1"/>
    </xf>
    <xf numFmtId="3" fontId="8" fillId="0" borderId="9" xfId="0" applyNumberFormat="1" applyFont="1" applyBorder="1" applyAlignment="1">
      <alignment horizontal="right" vertical="top"/>
    </xf>
    <xf numFmtId="3" fontId="5" fillId="2" borderId="9" xfId="0" applyNumberFormat="1" applyFont="1" applyFill="1" applyBorder="1" applyAlignment="1">
      <alignment horizontal="right" vertical="top"/>
    </xf>
    <xf numFmtId="3" fontId="8" fillId="2" borderId="9" xfId="0" applyNumberFormat="1" applyFont="1" applyFill="1" applyBorder="1" applyAlignment="1">
      <alignment horizontal="right" vertical="top"/>
    </xf>
    <xf numFmtId="4" fontId="8" fillId="0" borderId="9" xfId="0" applyNumberFormat="1" applyFont="1" applyBorder="1" applyAlignment="1">
      <alignment vertical="top" wrapText="1"/>
    </xf>
    <xf numFmtId="0" fontId="5" fillId="0" borderId="0" xfId="0" applyFont="1" applyAlignment="1">
      <alignment vertical="top" wrapText="1"/>
    </xf>
    <xf numFmtId="0" fontId="12" fillId="0" borderId="0" xfId="0" applyFont="1"/>
    <xf numFmtId="0" fontId="14" fillId="2" borderId="0" xfId="0" applyFont="1" applyFill="1"/>
    <xf numFmtId="0" fontId="14" fillId="2" borderId="0" xfId="0" applyFont="1" applyFill="1" applyProtection="1">
      <protection locked="0"/>
    </xf>
    <xf numFmtId="0" fontId="16" fillId="2" borderId="0" xfId="0" applyFont="1" applyFill="1"/>
    <xf numFmtId="0" fontId="16" fillId="2" borderId="0" xfId="0" applyFont="1" applyFill="1" applyAlignment="1">
      <alignment vertical="center"/>
    </xf>
    <xf numFmtId="0" fontId="16" fillId="2" borderId="0" xfId="0" applyFont="1" applyFill="1" applyProtection="1">
      <protection locked="0"/>
    </xf>
    <xf numFmtId="0" fontId="16" fillId="2" borderId="0" xfId="0" applyFont="1" applyFill="1" applyAlignment="1" applyProtection="1">
      <alignment vertical="center"/>
      <protection locked="0"/>
    </xf>
    <xf numFmtId="0" fontId="13" fillId="0" borderId="0" xfId="0" applyFont="1"/>
    <xf numFmtId="0" fontId="17" fillId="2" borderId="0" xfId="0" applyFont="1" applyFill="1" applyAlignment="1">
      <alignment vertical="center"/>
    </xf>
    <xf numFmtId="0" fontId="12" fillId="0" borderId="0" xfId="0" applyFont="1" applyAlignment="1">
      <alignment horizontal="left" vertical="top" wrapText="1"/>
    </xf>
    <xf numFmtId="0" fontId="21" fillId="2" borderId="0" xfId="0" applyFont="1" applyFill="1" applyAlignment="1">
      <alignment vertical="top" wrapText="1"/>
    </xf>
    <xf numFmtId="0" fontId="11" fillId="2" borderId="0" xfId="0" applyFont="1" applyFill="1"/>
    <xf numFmtId="0" fontId="14" fillId="0" borderId="0" xfId="0" applyFont="1" applyAlignment="1">
      <alignment horizontal="left" vertical="top" wrapText="1"/>
    </xf>
    <xf numFmtId="0" fontId="22" fillId="0" borderId="0" xfId="0" applyFont="1"/>
    <xf numFmtId="0" fontId="11" fillId="2" borderId="0" xfId="0" applyFont="1" applyFill="1" applyAlignment="1">
      <alignment vertical="top" wrapText="1"/>
    </xf>
    <xf numFmtId="0" fontId="21" fillId="0" borderId="0" xfId="0" applyFont="1" applyAlignment="1">
      <alignment vertical="top" wrapText="1"/>
    </xf>
    <xf numFmtId="0" fontId="21" fillId="0" borderId="0" xfId="0" applyFont="1"/>
    <xf numFmtId="0" fontId="15" fillId="2" borderId="9" xfId="0" applyFont="1" applyFill="1" applyBorder="1" applyAlignment="1">
      <alignment horizontal="center" vertical="center"/>
    </xf>
    <xf numFmtId="0" fontId="15" fillId="2" borderId="9" xfId="0" applyFont="1" applyFill="1" applyBorder="1" applyAlignment="1" applyProtection="1">
      <alignment vertical="center" wrapText="1"/>
      <protection locked="0"/>
    </xf>
    <xf numFmtId="0" fontId="14" fillId="2" borderId="9" xfId="0" applyFont="1" applyFill="1" applyBorder="1" applyAlignment="1" applyProtection="1">
      <alignment vertical="center" wrapText="1"/>
      <protection locked="0"/>
    </xf>
    <xf numFmtId="0" fontId="14" fillId="2" borderId="9" xfId="0" applyFont="1" applyFill="1" applyBorder="1" applyAlignment="1" applyProtection="1">
      <alignment horizontal="center" vertical="center"/>
      <protection locked="0"/>
    </xf>
    <xf numFmtId="0" fontId="15" fillId="2" borderId="9" xfId="0" applyFont="1" applyFill="1" applyBorder="1" applyAlignment="1" applyProtection="1">
      <alignment horizontal="right" vertical="center" wrapText="1"/>
      <protection locked="0"/>
    </xf>
    <xf numFmtId="3" fontId="15" fillId="2" borderId="9" xfId="0" applyNumberFormat="1" applyFont="1" applyFill="1" applyBorder="1" applyAlignment="1">
      <alignment vertical="center"/>
    </xf>
    <xf numFmtId="0" fontId="15" fillId="2" borderId="9" xfId="0" applyFont="1" applyFill="1" applyBorder="1" applyAlignment="1" applyProtection="1">
      <alignment horizontal="left" vertical="center" wrapText="1" indent="1"/>
      <protection locked="0"/>
    </xf>
    <xf numFmtId="0" fontId="15" fillId="2" borderId="9" xfId="0" applyFont="1" applyFill="1" applyBorder="1" applyAlignment="1" applyProtection="1">
      <alignment horizontal="right" vertical="center" wrapText="1" indent="1"/>
      <protection locked="0"/>
    </xf>
    <xf numFmtId="0" fontId="14" fillId="2" borderId="9" xfId="0" applyFont="1" applyFill="1" applyBorder="1"/>
    <xf numFmtId="0" fontId="14" fillId="2" borderId="9" xfId="0" applyFont="1" applyFill="1" applyBorder="1" applyProtection="1">
      <protection locked="0"/>
    </xf>
    <xf numFmtId="0" fontId="25" fillId="2" borderId="9" xfId="0" applyFont="1" applyFill="1" applyBorder="1" applyAlignment="1" applyProtection="1">
      <alignment horizontal="center" vertical="center" wrapText="1"/>
      <protection locked="0"/>
    </xf>
    <xf numFmtId="4" fontId="26" fillId="3" borderId="9" xfId="0" applyNumberFormat="1" applyFont="1" applyFill="1" applyBorder="1" applyAlignment="1" applyProtection="1">
      <alignment vertical="top" wrapText="1"/>
      <protection locked="0"/>
    </xf>
    <xf numFmtId="0" fontId="15" fillId="0" borderId="9" xfId="0" applyFont="1" applyBorder="1" applyAlignment="1">
      <alignment horizontal="center" vertical="center" wrapText="1"/>
    </xf>
    <xf numFmtId="3" fontId="14" fillId="2" borderId="9" xfId="0" applyNumberFormat="1" applyFont="1" applyFill="1" applyBorder="1" applyAlignment="1">
      <alignment vertical="center"/>
    </xf>
    <xf numFmtId="0" fontId="15" fillId="2" borderId="0" xfId="0" applyFont="1" applyFill="1" applyProtection="1">
      <protection locked="0"/>
    </xf>
    <xf numFmtId="0" fontId="11" fillId="0" borderId="0" xfId="0" applyFont="1" applyAlignment="1">
      <alignment wrapText="1"/>
    </xf>
    <xf numFmtId="2" fontId="23" fillId="0" borderId="0" xfId="0" applyNumberFormat="1" applyFont="1" applyAlignment="1">
      <alignment vertical="center" wrapText="1"/>
    </xf>
    <xf numFmtId="0" fontId="11" fillId="0" borderId="0" xfId="0" applyFont="1" applyAlignment="1">
      <alignment horizontal="center" vertical="top" wrapText="1"/>
    </xf>
    <xf numFmtId="0" fontId="28" fillId="0" borderId="9" xfId="0" applyFont="1" applyBorder="1" applyAlignment="1">
      <alignment horizontal="center" vertical="center" wrapText="1"/>
    </xf>
    <xf numFmtId="0" fontId="29" fillId="0" borderId="9" xfId="0" applyFont="1" applyBorder="1" applyAlignment="1">
      <alignment horizontal="center" vertical="center" wrapText="1"/>
    </xf>
    <xf numFmtId="0" fontId="11" fillId="0" borderId="0" xfId="0" applyFont="1" applyAlignment="1">
      <alignment horizontal="center" vertical="center" wrapText="1"/>
    </xf>
    <xf numFmtId="0" fontId="30" fillId="0" borderId="9" xfId="0" applyFont="1" applyBorder="1" applyAlignment="1">
      <alignment horizontal="center" vertical="center" wrapText="1"/>
    </xf>
    <xf numFmtId="0" fontId="31" fillId="0" borderId="9" xfId="0" applyFont="1" applyBorder="1" applyAlignment="1">
      <alignment horizontal="center" vertical="center" wrapText="1"/>
    </xf>
    <xf numFmtId="0" fontId="11" fillId="0" borderId="0" xfId="0" applyFont="1" applyAlignment="1">
      <alignment horizontal="center" wrapText="1"/>
    </xf>
    <xf numFmtId="0" fontId="11" fillId="0" borderId="9" xfId="0" applyFont="1" applyBorder="1" applyAlignment="1">
      <alignment horizontal="center" wrapText="1"/>
    </xf>
    <xf numFmtId="0" fontId="11" fillId="0" borderId="9" xfId="0" applyFont="1" applyBorder="1" applyAlignment="1">
      <alignment wrapText="1"/>
    </xf>
    <xf numFmtId="4" fontId="11" fillId="0" borderId="9" xfId="0" applyNumberFormat="1" applyFont="1" applyBorder="1" applyAlignment="1">
      <alignment wrapText="1"/>
    </xf>
    <xf numFmtId="4" fontId="27" fillId="5" borderId="9" xfId="1" applyNumberFormat="1" applyFont="1" applyFill="1" applyBorder="1" applyAlignment="1">
      <alignment horizontal="right" vertical="top"/>
    </xf>
    <xf numFmtId="165" fontId="11" fillId="0" borderId="0" xfId="0" applyNumberFormat="1" applyFont="1" applyAlignment="1">
      <alignment wrapText="1"/>
    </xf>
    <xf numFmtId="164" fontId="11" fillId="0" borderId="0" xfId="0" applyNumberFormat="1" applyFont="1" applyAlignment="1">
      <alignment wrapText="1"/>
    </xf>
    <xf numFmtId="166" fontId="32" fillId="0" borderId="0" xfId="0" applyNumberFormat="1" applyFont="1" applyAlignment="1">
      <alignment wrapText="1"/>
    </xf>
    <xf numFmtId="0" fontId="11" fillId="0" borderId="0" xfId="0" applyFont="1"/>
    <xf numFmtId="0" fontId="14" fillId="2" borderId="0" xfId="0" applyFont="1" applyFill="1" applyAlignment="1">
      <alignment vertical="top" wrapText="1"/>
    </xf>
    <xf numFmtId="0" fontId="15" fillId="2" borderId="9" xfId="0" applyFont="1" applyFill="1" applyBorder="1" applyAlignment="1">
      <alignment vertical="top" wrapText="1"/>
    </xf>
    <xf numFmtId="0" fontId="14" fillId="2" borderId="0" xfId="0" applyFont="1" applyFill="1" applyAlignment="1" applyProtection="1">
      <alignment vertical="top" wrapText="1"/>
      <protection locked="0"/>
    </xf>
    <xf numFmtId="0" fontId="15" fillId="2" borderId="9" xfId="0" applyFont="1" applyFill="1" applyBorder="1" applyAlignment="1" applyProtection="1">
      <alignment vertical="top" wrapText="1"/>
      <protection locked="0"/>
    </xf>
    <xf numFmtId="0" fontId="14" fillId="2" borderId="9" xfId="0" applyFont="1" applyFill="1" applyBorder="1" applyAlignment="1" applyProtection="1">
      <alignment vertical="top" wrapText="1"/>
      <protection locked="0"/>
    </xf>
    <xf numFmtId="0" fontId="14" fillId="2" borderId="9" xfId="0" applyFont="1" applyFill="1" applyBorder="1" applyAlignment="1">
      <alignment vertical="top" wrapText="1"/>
    </xf>
    <xf numFmtId="3" fontId="14" fillId="3" borderId="9" xfId="0" applyNumberFormat="1" applyFont="1" applyFill="1" applyBorder="1" applyAlignment="1" applyProtection="1">
      <alignment vertical="center"/>
      <protection locked="0"/>
    </xf>
    <xf numFmtId="0" fontId="24" fillId="2" borderId="0" xfId="0" applyFont="1" applyFill="1" applyAlignment="1">
      <alignment vertical="center"/>
    </xf>
    <xf numFmtId="0" fontId="14" fillId="2" borderId="0" xfId="0" applyFont="1" applyFill="1" applyAlignment="1">
      <alignment horizontal="center" vertical="center"/>
    </xf>
    <xf numFmtId="0" fontId="14" fillId="2" borderId="0" xfId="0" applyFont="1" applyFill="1" applyAlignment="1">
      <alignment horizontal="left" vertical="top" wrapText="1"/>
    </xf>
    <xf numFmtId="0" fontId="14" fillId="2" borderId="5" xfId="0" applyFont="1" applyFill="1" applyBorder="1" applyAlignment="1">
      <alignment horizontal="left" vertical="top" wrapText="1"/>
    </xf>
    <xf numFmtId="0" fontId="23" fillId="2" borderId="1" xfId="0" applyFont="1" applyFill="1" applyBorder="1" applyAlignment="1">
      <alignment vertical="center" wrapText="1"/>
    </xf>
    <xf numFmtId="0" fontId="23" fillId="2" borderId="3" xfId="0" applyFont="1" applyFill="1" applyBorder="1" applyAlignment="1">
      <alignment horizontal="left" vertical="center" wrapText="1"/>
    </xf>
    <xf numFmtId="0" fontId="23" fillId="2" borderId="4" xfId="0" applyFont="1" applyFill="1" applyBorder="1" applyAlignment="1">
      <alignment vertical="center" wrapText="1"/>
    </xf>
    <xf numFmtId="0" fontId="23" fillId="2" borderId="0" xfId="0" applyFont="1" applyFill="1" applyAlignment="1">
      <alignment horizontal="left" vertical="center" wrapText="1"/>
    </xf>
    <xf numFmtId="0" fontId="14" fillId="2" borderId="4" xfId="0" applyFont="1" applyFill="1" applyBorder="1" applyAlignment="1">
      <alignment vertical="top" wrapText="1"/>
    </xf>
    <xf numFmtId="0" fontId="24" fillId="2" borderId="0" xfId="0" applyFont="1" applyFill="1" applyAlignment="1">
      <alignment horizontal="left" vertical="top" wrapText="1"/>
    </xf>
    <xf numFmtId="3" fontId="14" fillId="2" borderId="9" xfId="0" applyNumberFormat="1" applyFont="1" applyFill="1" applyBorder="1" applyAlignment="1">
      <alignment horizontal="right" vertical="center" wrapText="1"/>
    </xf>
    <xf numFmtId="3" fontId="14" fillId="2" borderId="5" xfId="0" applyNumberFormat="1" applyFont="1" applyFill="1" applyBorder="1" applyAlignment="1">
      <alignment horizontal="right" vertical="center" wrapText="1"/>
    </xf>
    <xf numFmtId="3" fontId="23" fillId="2" borderId="9" xfId="0" applyNumberFormat="1" applyFont="1" applyFill="1" applyBorder="1" applyAlignment="1">
      <alignment horizontal="right" vertical="center" wrapText="1"/>
    </xf>
    <xf numFmtId="3" fontId="23" fillId="2" borderId="5" xfId="0" applyNumberFormat="1" applyFont="1" applyFill="1" applyBorder="1" applyAlignment="1">
      <alignment horizontal="right" vertical="center" wrapText="1"/>
    </xf>
    <xf numFmtId="4" fontId="23" fillId="2" borderId="0" xfId="0" applyNumberFormat="1" applyFont="1" applyFill="1" applyAlignment="1">
      <alignment horizontal="left" vertical="top" wrapText="1"/>
    </xf>
    <xf numFmtId="4" fontId="23" fillId="2" borderId="0" xfId="0" applyNumberFormat="1" applyFont="1" applyFill="1" applyAlignment="1">
      <alignment horizontal="right" vertical="center" wrapText="1"/>
    </xf>
    <xf numFmtId="4" fontId="23" fillId="2" borderId="5" xfId="0" applyNumberFormat="1" applyFont="1" applyFill="1" applyBorder="1" applyAlignment="1">
      <alignment horizontal="right" vertical="center" wrapText="1"/>
    </xf>
    <xf numFmtId="0" fontId="23" fillId="2" borderId="5" xfId="0" applyFont="1" applyFill="1" applyBorder="1" applyAlignment="1">
      <alignment horizontal="center" vertical="center" wrapText="1"/>
    </xf>
    <xf numFmtId="0" fontId="23" fillId="2" borderId="0" xfId="0" applyFont="1" applyFill="1" applyAlignment="1">
      <alignment horizontal="center" vertical="center" wrapText="1"/>
    </xf>
    <xf numFmtId="0" fontId="23" fillId="2" borderId="0" xfId="0" applyFont="1" applyFill="1" applyAlignment="1">
      <alignment horizontal="center" vertical="top" wrapText="1"/>
    </xf>
    <xf numFmtId="0" fontId="23" fillId="2" borderId="5" xfId="0" applyFont="1" applyFill="1" applyBorder="1" applyAlignment="1">
      <alignment horizontal="center" vertical="top" wrapText="1"/>
    </xf>
    <xf numFmtId="4" fontId="14" fillId="2" borderId="0" xfId="0" applyNumberFormat="1" applyFont="1" applyFill="1" applyAlignment="1">
      <alignment horizontal="left" vertical="top" wrapText="1"/>
    </xf>
    <xf numFmtId="3" fontId="14" fillId="2" borderId="0" xfId="0" applyNumberFormat="1" applyFont="1" applyFill="1" applyAlignment="1">
      <alignment horizontal="right" vertical="center" wrapText="1"/>
    </xf>
    <xf numFmtId="4" fontId="23" fillId="2" borderId="5" xfId="0" applyNumberFormat="1" applyFont="1" applyFill="1" applyBorder="1" applyAlignment="1">
      <alignment horizontal="center" vertical="center" wrapText="1"/>
    </xf>
    <xf numFmtId="4" fontId="23" fillId="2" borderId="0" xfId="0" applyNumberFormat="1" applyFont="1" applyFill="1" applyAlignment="1">
      <alignment horizontal="left" vertical="center"/>
    </xf>
    <xf numFmtId="4" fontId="23" fillId="2" borderId="0" xfId="0" applyNumberFormat="1" applyFont="1" applyFill="1" applyAlignment="1">
      <alignment horizontal="center" vertical="center" wrapText="1"/>
    </xf>
    <xf numFmtId="0" fontId="14" fillId="2" borderId="13" xfId="0" applyFont="1" applyFill="1" applyBorder="1" applyAlignment="1">
      <alignment vertical="top"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3" fillId="2" borderId="4" xfId="0" applyFont="1" applyFill="1" applyBorder="1" applyAlignment="1">
      <alignment vertical="top" wrapText="1"/>
    </xf>
    <xf numFmtId="0" fontId="23" fillId="2" borderId="0" xfId="0" applyFont="1" applyFill="1" applyAlignment="1">
      <alignment horizontal="left" vertical="top" wrapText="1"/>
    </xf>
    <xf numFmtId="0" fontId="23" fillId="2" borderId="5" xfId="0" applyFont="1" applyFill="1" applyBorder="1" applyAlignment="1">
      <alignment horizontal="left" vertical="top" wrapText="1"/>
    </xf>
    <xf numFmtId="0" fontId="23" fillId="2" borderId="4" xfId="0" applyFont="1" applyFill="1" applyBorder="1" applyAlignment="1">
      <alignment horizontal="right" vertical="top" wrapText="1"/>
    </xf>
    <xf numFmtId="0" fontId="15" fillId="2" borderId="5" xfId="0" applyFont="1" applyFill="1" applyBorder="1" applyAlignment="1">
      <alignment horizontal="center" vertical="center"/>
    </xf>
    <xf numFmtId="0" fontId="15" fillId="2" borderId="4" xfId="0" applyFont="1" applyFill="1" applyBorder="1" applyAlignment="1">
      <alignment horizontal="right" vertical="center" wrapText="1"/>
    </xf>
    <xf numFmtId="4" fontId="15" fillId="2" borderId="0" xfId="0" applyNumberFormat="1" applyFont="1" applyFill="1" applyAlignment="1">
      <alignment vertical="center" wrapText="1"/>
    </xf>
    <xf numFmtId="4" fontId="14" fillId="2" borderId="0" xfId="0" applyNumberFormat="1" applyFont="1" applyFill="1" applyAlignment="1">
      <alignment vertical="center" wrapText="1"/>
    </xf>
    <xf numFmtId="4" fontId="14" fillId="2" borderId="0" xfId="0" applyNumberFormat="1" applyFont="1" applyFill="1" applyAlignment="1">
      <alignment vertical="top" wrapText="1"/>
    </xf>
    <xf numFmtId="3" fontId="15" fillId="2" borderId="5" xfId="0" applyNumberFormat="1" applyFont="1" applyFill="1" applyBorder="1" applyAlignment="1">
      <alignment horizontal="right" vertical="top" wrapText="1"/>
    </xf>
    <xf numFmtId="0" fontId="14" fillId="2" borderId="4" xfId="0" applyFont="1" applyFill="1" applyBorder="1" applyAlignment="1">
      <alignment horizontal="right" vertical="center" wrapText="1"/>
    </xf>
    <xf numFmtId="3" fontId="15" fillId="2" borderId="5" xfId="0" applyNumberFormat="1" applyFont="1" applyFill="1" applyBorder="1" applyAlignment="1">
      <alignment vertical="top" wrapText="1"/>
    </xf>
    <xf numFmtId="3" fontId="15" fillId="2" borderId="5" xfId="0" applyNumberFormat="1" applyFont="1" applyFill="1" applyBorder="1" applyAlignment="1">
      <alignment horizontal="center" vertical="top" wrapText="1"/>
    </xf>
    <xf numFmtId="0" fontId="14" fillId="2" borderId="4" xfId="0" applyFont="1" applyFill="1" applyBorder="1" applyAlignment="1">
      <alignment horizontal="right" vertical="top" wrapText="1"/>
    </xf>
    <xf numFmtId="4" fontId="14" fillId="2" borderId="2" xfId="0" applyNumberFormat="1" applyFont="1" applyFill="1" applyBorder="1" applyAlignment="1">
      <alignment vertical="top" wrapText="1"/>
    </xf>
    <xf numFmtId="4" fontId="14" fillId="2" borderId="5" xfId="0" applyNumberFormat="1" applyFont="1" applyFill="1" applyBorder="1" applyAlignment="1">
      <alignment vertical="top" wrapText="1"/>
    </xf>
    <xf numFmtId="4" fontId="15" fillId="2" borderId="9" xfId="0" applyNumberFormat="1" applyFont="1" applyFill="1" applyBorder="1" applyAlignment="1">
      <alignment vertical="center" wrapText="1"/>
    </xf>
    <xf numFmtId="4" fontId="23" fillId="2" borderId="8" xfId="0" applyNumberFormat="1" applyFont="1" applyFill="1" applyBorder="1" applyAlignment="1">
      <alignment horizontal="left" vertical="top" wrapText="1"/>
    </xf>
    <xf numFmtId="4" fontId="23" fillId="2" borderId="8" xfId="0" applyNumberFormat="1" applyFont="1" applyFill="1" applyBorder="1" applyAlignment="1">
      <alignment horizontal="right" vertical="center" wrapText="1"/>
    </xf>
    <xf numFmtId="0" fontId="15" fillId="2" borderId="5" xfId="0" applyFont="1" applyFill="1" applyBorder="1" applyAlignment="1">
      <alignment vertical="center" wrapText="1"/>
    </xf>
    <xf numFmtId="0" fontId="14" fillId="2" borderId="5" xfId="0" applyFont="1" applyFill="1" applyBorder="1" applyAlignment="1">
      <alignment vertical="top" wrapText="1"/>
    </xf>
    <xf numFmtId="0" fontId="14" fillId="2" borderId="13" xfId="0" applyFont="1" applyFill="1" applyBorder="1"/>
    <xf numFmtId="0" fontId="14" fillId="2" borderId="6" xfId="0" applyFont="1" applyFill="1" applyBorder="1"/>
    <xf numFmtId="0" fontId="14" fillId="2" borderId="7" xfId="0" applyFont="1" applyFill="1" applyBorder="1"/>
    <xf numFmtId="3" fontId="15" fillId="2" borderId="9" xfId="0" applyNumberFormat="1" applyFont="1" applyFill="1" applyBorder="1" applyAlignment="1">
      <alignment vertical="top" wrapText="1"/>
    </xf>
    <xf numFmtId="3" fontId="15" fillId="2" borderId="9" xfId="0" applyNumberFormat="1" applyFont="1" applyFill="1" applyBorder="1" applyAlignment="1">
      <alignment horizontal="center" vertical="top" wrapText="1"/>
    </xf>
    <xf numFmtId="4" fontId="15" fillId="2" borderId="5" xfId="0" applyNumberFormat="1" applyFont="1" applyFill="1" applyBorder="1" applyAlignment="1">
      <alignment vertical="center" wrapText="1"/>
    </xf>
    <xf numFmtId="4" fontId="14" fillId="2" borderId="5" xfId="0" applyNumberFormat="1" applyFont="1" applyFill="1" applyBorder="1" applyAlignment="1">
      <alignment horizontal="left" vertical="top" wrapText="1"/>
    </xf>
    <xf numFmtId="4" fontId="24" fillId="2" borderId="0" xfId="0" applyNumberFormat="1" applyFont="1" applyFill="1" applyAlignment="1">
      <alignment horizontal="left" vertical="top" wrapText="1"/>
    </xf>
    <xf numFmtId="0" fontId="15" fillId="2" borderId="6" xfId="0" applyFont="1" applyFill="1" applyBorder="1" applyAlignment="1">
      <alignment horizontal="center" vertical="center"/>
    </xf>
    <xf numFmtId="3" fontId="15" fillId="2" borderId="9" xfId="0" applyNumberFormat="1" applyFont="1" applyFill="1" applyBorder="1" applyAlignment="1">
      <alignment horizontal="right" vertical="top" wrapText="1"/>
    </xf>
    <xf numFmtId="0" fontId="14" fillId="0" borderId="0" xfId="1" applyFont="1" applyAlignment="1">
      <alignment vertical="top"/>
    </xf>
    <xf numFmtId="4" fontId="23" fillId="0" borderId="9" xfId="1" applyNumberFormat="1" applyFont="1" applyBorder="1" applyAlignment="1">
      <alignment horizontal="center" vertical="center" wrapText="1"/>
    </xf>
    <xf numFmtId="0" fontId="35" fillId="2" borderId="0" xfId="1" applyFont="1" applyFill="1" applyAlignment="1">
      <alignment vertical="top"/>
    </xf>
    <xf numFmtId="0" fontId="11" fillId="0" borderId="0" xfId="1" applyFont="1" applyAlignment="1">
      <alignment vertical="top"/>
    </xf>
    <xf numFmtId="0" fontId="14" fillId="2" borderId="0" xfId="1" applyFont="1" applyFill="1" applyAlignment="1">
      <alignment vertical="top"/>
    </xf>
    <xf numFmtId="0" fontId="11" fillId="2" borderId="0" xfId="1" applyFont="1" applyFill="1" applyAlignment="1">
      <alignment vertical="top"/>
    </xf>
    <xf numFmtId="0" fontId="11" fillId="2" borderId="0" xfId="1" applyFont="1" applyFill="1" applyAlignment="1" applyProtection="1">
      <alignment vertical="top"/>
      <protection hidden="1"/>
    </xf>
    <xf numFmtId="0" fontId="27" fillId="2" borderId="0" xfId="1" applyFont="1" applyFill="1" applyAlignment="1">
      <alignment vertical="top"/>
    </xf>
    <xf numFmtId="0" fontId="15" fillId="2" borderId="0" xfId="0" applyFont="1" applyFill="1" applyAlignment="1">
      <alignment horizontal="center" vertical="center"/>
    </xf>
    <xf numFmtId="49" fontId="27" fillId="2" borderId="8" xfId="1" applyNumberFormat="1" applyFont="1" applyFill="1" applyBorder="1" applyAlignment="1">
      <alignment horizontal="center" vertical="top"/>
    </xf>
    <xf numFmtId="0" fontId="23" fillId="2" borderId="8" xfId="1" applyFont="1" applyFill="1" applyBorder="1" applyAlignment="1">
      <alignment vertical="top" wrapText="1"/>
    </xf>
    <xf numFmtId="4" fontId="23" fillId="2" borderId="8" xfId="1" applyNumberFormat="1" applyFont="1" applyFill="1" applyBorder="1" applyAlignment="1">
      <alignment horizontal="right" vertical="top"/>
    </xf>
    <xf numFmtId="49" fontId="23" fillId="0" borderId="9" xfId="1" applyNumberFormat="1" applyFont="1" applyBorder="1" applyAlignment="1">
      <alignment vertical="center"/>
    </xf>
    <xf numFmtId="0" fontId="11" fillId="0" borderId="9" xfId="0" applyFont="1" applyBorder="1" applyAlignment="1">
      <alignment vertical="center" wrapText="1"/>
    </xf>
    <xf numFmtId="4" fontId="11" fillId="2" borderId="9" xfId="0" applyNumberFormat="1" applyFont="1" applyFill="1" applyBorder="1" applyAlignment="1">
      <alignment vertical="center" wrapText="1"/>
    </xf>
    <xf numFmtId="4" fontId="11" fillId="2" borderId="9" xfId="1" applyNumberFormat="1" applyFont="1" applyFill="1" applyBorder="1" applyAlignment="1">
      <alignment vertical="center"/>
    </xf>
    <xf numFmtId="4" fontId="11" fillId="3" borderId="9" xfId="0" applyNumberFormat="1" applyFont="1" applyFill="1" applyBorder="1" applyAlignment="1" applyProtection="1">
      <alignment vertical="center" wrapText="1"/>
      <protection locked="0"/>
    </xf>
    <xf numFmtId="0" fontId="11" fillId="2" borderId="9" xfId="1" applyFont="1" applyFill="1" applyBorder="1" applyAlignment="1">
      <alignment vertical="center" wrapText="1"/>
    </xf>
    <xf numFmtId="49" fontId="35" fillId="2" borderId="9" xfId="1" applyNumberFormat="1" applyFont="1" applyFill="1" applyBorder="1" applyAlignment="1">
      <alignment vertical="center"/>
    </xf>
    <xf numFmtId="0" fontId="35" fillId="2" borderId="9" xfId="1" applyFont="1" applyFill="1" applyBorder="1" applyAlignment="1">
      <alignment vertical="center" wrapText="1"/>
    </xf>
    <xf numFmtId="4" fontId="35" fillId="2" borderId="9" xfId="1" applyNumberFormat="1" applyFont="1" applyFill="1" applyBorder="1" applyAlignment="1">
      <alignment vertical="center"/>
    </xf>
    <xf numFmtId="49" fontId="11" fillId="0" borderId="9" xfId="1" applyNumberFormat="1" applyFont="1" applyBorder="1" applyAlignment="1">
      <alignment vertical="center"/>
    </xf>
    <xf numFmtId="0" fontId="11" fillId="2" borderId="9" xfId="0" applyFont="1" applyFill="1" applyBorder="1" applyAlignment="1">
      <alignment vertical="center" wrapText="1"/>
    </xf>
    <xf numFmtId="2" fontId="11" fillId="0" borderId="9" xfId="1" applyNumberFormat="1" applyFont="1" applyBorder="1" applyAlignment="1">
      <alignment vertical="center"/>
    </xf>
    <xf numFmtId="49" fontId="14" fillId="0" borderId="9" xfId="0" applyNumberFormat="1" applyFont="1" applyBorder="1" applyAlignment="1">
      <alignment vertical="center" wrapText="1"/>
    </xf>
    <xf numFmtId="4" fontId="14" fillId="0" borderId="9" xfId="0" applyNumberFormat="1" applyFont="1" applyBorder="1" applyAlignment="1">
      <alignment vertical="center" wrapText="1"/>
    </xf>
    <xf numFmtId="49" fontId="11" fillId="0" borderId="9" xfId="0" applyNumberFormat="1" applyFont="1" applyBorder="1" applyAlignment="1">
      <alignment vertical="center" wrapText="1"/>
    </xf>
    <xf numFmtId="4" fontId="11" fillId="0" borderId="9" xfId="0" applyNumberFormat="1" applyFont="1" applyBorder="1" applyAlignment="1">
      <alignment vertical="center" wrapText="1"/>
    </xf>
    <xf numFmtId="0" fontId="35" fillId="2" borderId="9" xfId="1" applyFont="1" applyFill="1" applyBorder="1" applyAlignment="1">
      <alignment vertical="center"/>
    </xf>
    <xf numFmtId="0" fontId="35" fillId="5" borderId="9" xfId="1" applyFont="1" applyFill="1" applyBorder="1" applyAlignment="1">
      <alignment vertical="center"/>
    </xf>
    <xf numFmtId="0" fontId="35" fillId="5" borderId="9" xfId="1" applyFont="1" applyFill="1" applyBorder="1" applyAlignment="1">
      <alignment vertical="center" wrapText="1"/>
    </xf>
    <xf numFmtId="4" fontId="35" fillId="5" borderId="9" xfId="1" applyNumberFormat="1" applyFont="1" applyFill="1" applyBorder="1" applyAlignment="1">
      <alignment vertical="center"/>
    </xf>
    <xf numFmtId="49" fontId="23" fillId="2" borderId="9" xfId="1" applyNumberFormat="1" applyFont="1" applyFill="1" applyBorder="1" applyAlignment="1">
      <alignment vertical="center"/>
    </xf>
    <xf numFmtId="49" fontId="23" fillId="2" borderId="9" xfId="1" applyNumberFormat="1" applyFont="1" applyFill="1" applyBorder="1" applyAlignment="1" applyProtection="1">
      <alignment vertical="center"/>
      <protection hidden="1"/>
    </xf>
    <xf numFmtId="0" fontId="11" fillId="0" borderId="9" xfId="0" applyFont="1" applyBorder="1" applyAlignment="1" applyProtection="1">
      <alignment vertical="center" wrapText="1"/>
      <protection hidden="1"/>
    </xf>
    <xf numFmtId="0" fontId="11" fillId="2" borderId="9" xfId="0" applyFont="1" applyFill="1" applyBorder="1" applyAlignment="1" applyProtection="1">
      <alignment vertical="center" wrapText="1"/>
      <protection locked="0"/>
    </xf>
    <xf numFmtId="49" fontId="23" fillId="4" borderId="9" xfId="1" applyNumberFormat="1" applyFont="1" applyFill="1" applyBorder="1" applyAlignment="1">
      <alignment vertical="center"/>
    </xf>
    <xf numFmtId="0" fontId="23" fillId="4" borderId="9" xfId="1" applyFont="1" applyFill="1" applyBorder="1" applyAlignment="1">
      <alignment vertical="center" wrapText="1"/>
    </xf>
    <xf numFmtId="4" fontId="23" fillId="4" borderId="9" xfId="1" applyNumberFormat="1" applyFont="1" applyFill="1" applyBorder="1" applyAlignment="1">
      <alignment vertical="center"/>
    </xf>
    <xf numFmtId="49" fontId="27" fillId="5" borderId="9" xfId="1" applyNumberFormat="1" applyFont="1" applyFill="1" applyBorder="1" applyAlignment="1">
      <alignment vertical="center"/>
    </xf>
    <xf numFmtId="0" fontId="27" fillId="5" borderId="9" xfId="1" applyFont="1" applyFill="1" applyBorder="1" applyAlignment="1">
      <alignment vertical="center" wrapText="1"/>
    </xf>
    <xf numFmtId="4" fontId="27" fillId="5" borderId="9" xfId="1" applyNumberFormat="1" applyFont="1" applyFill="1" applyBorder="1" applyAlignment="1">
      <alignment vertical="center"/>
    </xf>
    <xf numFmtId="0" fontId="15" fillId="0" borderId="9" xfId="1" applyFont="1" applyBorder="1" applyAlignment="1">
      <alignment horizontal="center" vertical="center"/>
    </xf>
    <xf numFmtId="0" fontId="15" fillId="0" borderId="9" xfId="1" applyFont="1" applyBorder="1" applyAlignment="1">
      <alignment horizontal="center" vertical="center" wrapText="1"/>
    </xf>
    <xf numFmtId="9" fontId="12" fillId="4" borderId="0" xfId="0" applyNumberFormat="1" applyFont="1" applyFill="1" applyAlignment="1">
      <alignment horizontal="right" vertical="top" wrapText="1"/>
    </xf>
    <xf numFmtId="0" fontId="23" fillId="2" borderId="9" xfId="0" applyFont="1" applyFill="1" applyBorder="1" applyAlignment="1">
      <alignment vertical="center" wrapText="1"/>
    </xf>
    <xf numFmtId="0" fontId="23" fillId="2" borderId="9" xfId="0" applyFont="1" applyFill="1" applyBorder="1" applyAlignment="1">
      <alignment horizontal="right" vertical="top" wrapText="1"/>
    </xf>
    <xf numFmtId="0" fontId="23" fillId="2" borderId="9" xfId="0" applyFont="1" applyFill="1" applyBorder="1" applyAlignment="1">
      <alignment horizontal="left" vertical="top" wrapText="1"/>
    </xf>
    <xf numFmtId="0" fontId="14" fillId="2" borderId="9" xfId="0" applyFont="1" applyFill="1" applyBorder="1" applyAlignment="1">
      <alignment horizontal="right" vertical="center" wrapText="1"/>
    </xf>
    <xf numFmtId="4" fontId="14" fillId="2" borderId="9" xfId="0" applyNumberFormat="1" applyFont="1" applyFill="1" applyBorder="1" applyAlignment="1">
      <alignment vertical="center" wrapText="1"/>
    </xf>
    <xf numFmtId="4" fontId="14" fillId="2" borderId="9" xfId="0" applyNumberFormat="1" applyFont="1" applyFill="1" applyBorder="1" applyAlignment="1">
      <alignment vertical="top" wrapText="1"/>
    </xf>
    <xf numFmtId="0" fontId="15" fillId="2" borderId="9" xfId="0" applyFont="1" applyFill="1" applyBorder="1" applyAlignment="1">
      <alignment horizontal="right" vertical="center" wrapText="1"/>
    </xf>
    <xf numFmtId="0" fontId="11" fillId="0" borderId="0" xfId="0" applyFont="1" applyAlignment="1" applyProtection="1">
      <alignment wrapText="1"/>
      <protection hidden="1"/>
    </xf>
    <xf numFmtId="0" fontId="11" fillId="0" borderId="9" xfId="0" applyFont="1" applyBorder="1" applyAlignment="1" applyProtection="1">
      <alignment wrapText="1"/>
      <protection hidden="1"/>
    </xf>
    <xf numFmtId="4" fontId="11" fillId="0" borderId="9" xfId="0" applyNumberFormat="1" applyFont="1" applyBorder="1" applyAlignment="1" applyProtection="1">
      <alignment wrapText="1"/>
      <protection hidden="1"/>
    </xf>
    <xf numFmtId="0" fontId="15" fillId="2" borderId="0" xfId="0" applyFont="1" applyFill="1"/>
    <xf numFmtId="0" fontId="23" fillId="2" borderId="9" xfId="0" applyFont="1" applyFill="1" applyBorder="1" applyAlignment="1">
      <alignment vertical="top" wrapText="1"/>
    </xf>
    <xf numFmtId="0" fontId="15" fillId="4" borderId="9" xfId="0" applyFont="1" applyFill="1" applyBorder="1" applyAlignment="1" applyProtection="1">
      <alignment horizontal="center" vertical="center" wrapText="1"/>
      <protection locked="0"/>
    </xf>
    <xf numFmtId="0" fontId="14" fillId="4" borderId="9" xfId="0" applyFont="1" applyFill="1" applyBorder="1" applyProtection="1">
      <protection locked="0"/>
    </xf>
    <xf numFmtId="0" fontId="15" fillId="4" borderId="9" xfId="0" applyFont="1" applyFill="1" applyBorder="1" applyAlignment="1" applyProtection="1">
      <alignment horizontal="center" vertical="center"/>
      <protection locked="0"/>
    </xf>
    <xf numFmtId="0" fontId="14" fillId="4" borderId="9" xfId="0" applyFont="1" applyFill="1" applyBorder="1"/>
    <xf numFmtId="0" fontId="15" fillId="4" borderId="9" xfId="0" applyFont="1" applyFill="1" applyBorder="1" applyAlignment="1">
      <alignment horizontal="center" vertical="center"/>
    </xf>
    <xf numFmtId="0" fontId="14" fillId="2" borderId="0" xfId="0" applyFont="1" applyFill="1" applyAlignment="1" applyProtection="1">
      <alignment vertical="center" wrapText="1"/>
      <protection locked="0"/>
    </xf>
    <xf numFmtId="0" fontId="15" fillId="2" borderId="0" xfId="0" applyFont="1" applyFill="1" applyAlignment="1" applyProtection="1">
      <alignment horizontal="center" vertical="center" wrapText="1"/>
      <protection hidden="1"/>
    </xf>
    <xf numFmtId="0" fontId="14" fillId="2" borderId="0" xfId="0" applyFont="1" applyFill="1" applyProtection="1">
      <protection locked="0" hidden="1"/>
    </xf>
    <xf numFmtId="0" fontId="15" fillId="4" borderId="9" xfId="0" applyFont="1" applyFill="1" applyBorder="1" applyAlignment="1">
      <alignment vertical="top" wrapText="1"/>
    </xf>
    <xf numFmtId="0" fontId="14" fillId="2" borderId="14" xfId="0" applyFont="1" applyFill="1" applyBorder="1" applyAlignment="1">
      <alignment vertical="top" wrapText="1"/>
    </xf>
    <xf numFmtId="0" fontId="14" fillId="2" borderId="14" xfId="0" applyFont="1" applyFill="1" applyBorder="1"/>
    <xf numFmtId="0" fontId="15" fillId="2" borderId="0" xfId="0" applyFont="1" applyFill="1" applyAlignment="1" applyProtection="1">
      <alignment vertical="top" wrapText="1"/>
      <protection locked="0"/>
    </xf>
    <xf numFmtId="3" fontId="15" fillId="2" borderId="0" xfId="0" applyNumberFormat="1" applyFont="1" applyFill="1" applyAlignment="1">
      <alignment vertical="center"/>
    </xf>
    <xf numFmtId="0" fontId="15" fillId="2" borderId="0" xfId="0" applyFont="1" applyFill="1" applyAlignment="1" applyProtection="1">
      <alignment vertical="top" wrapText="1"/>
      <protection locked="0" hidden="1"/>
    </xf>
    <xf numFmtId="3" fontId="15" fillId="2" borderId="0" xfId="0" applyNumberFormat="1" applyFont="1" applyFill="1" applyAlignment="1" applyProtection="1">
      <alignment vertical="center"/>
      <protection hidden="1"/>
    </xf>
    <xf numFmtId="0" fontId="14" fillId="2" borderId="0" xfId="0" applyFont="1" applyFill="1" applyAlignment="1">
      <alignment horizontal="left" vertical="center" wrapText="1"/>
    </xf>
    <xf numFmtId="4" fontId="14" fillId="2" borderId="0" xfId="0" applyNumberFormat="1" applyFont="1" applyFill="1"/>
    <xf numFmtId="3" fontId="14" fillId="2" borderId="0" xfId="0" applyNumberFormat="1" applyFont="1" applyFill="1"/>
    <xf numFmtId="0" fontId="15" fillId="2" borderId="0" xfId="0" applyFont="1" applyFill="1" applyAlignment="1">
      <alignment vertical="center" wrapText="1"/>
    </xf>
    <xf numFmtId="3" fontId="23" fillId="2" borderId="0" xfId="0" applyNumberFormat="1" applyFont="1" applyFill="1" applyAlignment="1">
      <alignment horizontal="right" vertical="center" wrapText="1"/>
    </xf>
    <xf numFmtId="4" fontId="14" fillId="2" borderId="0" xfId="0" applyNumberFormat="1" applyFont="1" applyFill="1" applyAlignment="1">
      <alignment horizontal="left" vertical="center" wrapText="1"/>
    </xf>
    <xf numFmtId="0" fontId="23" fillId="2" borderId="0" xfId="0" applyFont="1" applyFill="1" applyAlignment="1">
      <alignment vertical="center" wrapText="1"/>
    </xf>
    <xf numFmtId="3" fontId="15" fillId="2" borderId="0" xfId="0" applyNumberFormat="1" applyFont="1" applyFill="1" applyAlignment="1">
      <alignment horizontal="right" vertical="top" wrapText="1"/>
    </xf>
    <xf numFmtId="3" fontId="15" fillId="2" borderId="0" xfId="0" applyNumberFormat="1" applyFont="1" applyFill="1" applyAlignment="1">
      <alignment vertical="top" wrapText="1"/>
    </xf>
    <xf numFmtId="3" fontId="15" fillId="2" borderId="0" xfId="0" applyNumberFormat="1" applyFont="1" applyFill="1" applyAlignment="1">
      <alignment horizontal="center" vertical="top" wrapText="1"/>
    </xf>
    <xf numFmtId="4" fontId="15" fillId="2" borderId="0" xfId="0" applyNumberFormat="1" applyFont="1" applyFill="1" applyAlignment="1">
      <alignment vertical="top" wrapText="1"/>
    </xf>
    <xf numFmtId="0" fontId="23" fillId="2" borderId="0" xfId="0" applyFont="1" applyFill="1" applyAlignment="1">
      <alignment vertical="top" wrapText="1"/>
    </xf>
    <xf numFmtId="0" fontId="14" fillId="2" borderId="1" xfId="0" applyFont="1" applyFill="1" applyBorder="1" applyAlignment="1">
      <alignment vertical="top" wrapText="1"/>
    </xf>
    <xf numFmtId="0" fontId="14" fillId="2" borderId="10" xfId="0" applyFont="1" applyFill="1" applyBorder="1" applyAlignment="1">
      <alignment vertical="top" wrapText="1"/>
    </xf>
    <xf numFmtId="0" fontId="14" fillId="2" borderId="0" xfId="0" applyFont="1" applyFill="1" applyAlignment="1">
      <alignment horizontal="right" vertical="top" wrapText="1"/>
    </xf>
    <xf numFmtId="0" fontId="14" fillId="2" borderId="0" xfId="0" applyFont="1" applyFill="1" applyProtection="1">
      <protection hidden="1"/>
    </xf>
    <xf numFmtId="0" fontId="14" fillId="2" borderId="0" xfId="0" applyFont="1" applyFill="1" applyAlignment="1" applyProtection="1">
      <alignment horizontal="left" vertical="top" wrapText="1"/>
      <protection hidden="1"/>
    </xf>
    <xf numFmtId="0" fontId="23" fillId="2" borderId="1" xfId="0" applyFont="1" applyFill="1" applyBorder="1" applyAlignment="1" applyProtection="1">
      <alignment vertical="center" wrapText="1"/>
      <protection hidden="1"/>
    </xf>
    <xf numFmtId="0" fontId="23" fillId="2" borderId="3" xfId="0" applyFont="1" applyFill="1" applyBorder="1" applyAlignment="1" applyProtection="1">
      <alignment horizontal="left" vertical="center" wrapText="1"/>
      <protection hidden="1"/>
    </xf>
    <xf numFmtId="0" fontId="23" fillId="2" borderId="9" xfId="0" applyFont="1" applyFill="1" applyBorder="1" applyAlignment="1" applyProtection="1">
      <alignment horizontal="right" vertical="top" wrapText="1"/>
      <protection hidden="1"/>
    </xf>
    <xf numFmtId="0" fontId="23" fillId="2" borderId="9" xfId="0" applyFont="1" applyFill="1" applyBorder="1" applyAlignment="1" applyProtection="1">
      <alignment horizontal="left" vertical="top" wrapText="1"/>
      <protection hidden="1"/>
    </xf>
    <xf numFmtId="0" fontId="23" fillId="2" borderId="5" xfId="0" applyFont="1" applyFill="1" applyBorder="1" applyAlignment="1" applyProtection="1">
      <alignment horizontal="left" vertical="top" wrapText="1"/>
      <protection hidden="1"/>
    </xf>
    <xf numFmtId="0" fontId="14" fillId="2" borderId="9" xfId="0" applyFont="1" applyFill="1" applyBorder="1" applyAlignment="1" applyProtection="1">
      <alignment horizontal="right" vertical="center" wrapText="1"/>
      <protection hidden="1"/>
    </xf>
    <xf numFmtId="4" fontId="14" fillId="2" borderId="9" xfId="0" applyNumberFormat="1" applyFont="1" applyFill="1" applyBorder="1" applyAlignment="1" applyProtection="1">
      <alignment vertical="center" wrapText="1"/>
      <protection hidden="1"/>
    </xf>
    <xf numFmtId="4" fontId="14" fillId="2" borderId="9" xfId="0" applyNumberFormat="1" applyFont="1" applyFill="1" applyBorder="1" applyAlignment="1" applyProtection="1">
      <alignment vertical="top" wrapText="1"/>
      <protection hidden="1"/>
    </xf>
    <xf numFmtId="3" fontId="14" fillId="2" borderId="9" xfId="0" applyNumberFormat="1" applyFont="1" applyFill="1" applyBorder="1" applyAlignment="1" applyProtection="1">
      <alignment vertical="top" wrapText="1"/>
      <protection hidden="1"/>
    </xf>
    <xf numFmtId="3" fontId="14" fillId="2" borderId="5" xfId="0" applyNumberFormat="1" applyFont="1" applyFill="1" applyBorder="1" applyAlignment="1" applyProtection="1">
      <alignment vertical="top" wrapText="1"/>
      <protection hidden="1"/>
    </xf>
    <xf numFmtId="0" fontId="15" fillId="2" borderId="9" xfId="0" applyFont="1" applyFill="1" applyBorder="1" applyAlignment="1" applyProtection="1">
      <alignment horizontal="right" vertical="center" wrapText="1"/>
      <protection hidden="1"/>
    </xf>
    <xf numFmtId="4" fontId="15" fillId="2" borderId="9" xfId="0" applyNumberFormat="1" applyFont="1" applyFill="1" applyBorder="1" applyAlignment="1" applyProtection="1">
      <alignment vertical="center" wrapText="1"/>
      <protection hidden="1"/>
    </xf>
    <xf numFmtId="3" fontId="15" fillId="2" borderId="9" xfId="0" applyNumberFormat="1" applyFont="1" applyFill="1" applyBorder="1" applyAlignment="1" applyProtection="1">
      <alignment vertical="top" wrapText="1"/>
      <protection hidden="1"/>
    </xf>
    <xf numFmtId="3" fontId="15" fillId="2" borderId="5" xfId="0" applyNumberFormat="1" applyFont="1" applyFill="1" applyBorder="1" applyAlignment="1" applyProtection="1">
      <alignment vertical="top" wrapText="1"/>
      <protection hidden="1"/>
    </xf>
    <xf numFmtId="3" fontId="15" fillId="2" borderId="9" xfId="0" applyNumberFormat="1" applyFont="1" applyFill="1" applyBorder="1" applyAlignment="1" applyProtection="1">
      <alignment horizontal="center" vertical="top" wrapText="1"/>
      <protection hidden="1"/>
    </xf>
    <xf numFmtId="3" fontId="15" fillId="2" borderId="5" xfId="0" applyNumberFormat="1" applyFont="1" applyFill="1" applyBorder="1" applyAlignment="1" applyProtection="1">
      <alignment horizontal="center" vertical="top" wrapText="1"/>
      <protection hidden="1"/>
    </xf>
    <xf numFmtId="0" fontId="14" fillId="2" borderId="4" xfId="0" applyFont="1" applyFill="1" applyBorder="1" applyAlignment="1" applyProtection="1">
      <alignment horizontal="right" vertical="top" wrapText="1"/>
      <protection hidden="1"/>
    </xf>
    <xf numFmtId="4" fontId="14" fillId="2" borderId="0" xfId="0" applyNumberFormat="1" applyFont="1" applyFill="1" applyAlignment="1" applyProtection="1">
      <alignment vertical="top" wrapText="1"/>
      <protection hidden="1"/>
    </xf>
    <xf numFmtId="4" fontId="14" fillId="2" borderId="6" xfId="0" applyNumberFormat="1" applyFont="1" applyFill="1" applyBorder="1" applyAlignment="1" applyProtection="1">
      <alignment vertical="top" wrapText="1"/>
      <protection hidden="1"/>
    </xf>
    <xf numFmtId="3" fontId="14" fillId="2" borderId="6" xfId="0" applyNumberFormat="1" applyFont="1" applyFill="1" applyBorder="1" applyAlignment="1" applyProtection="1">
      <alignment horizontal="right" vertical="center" wrapText="1"/>
      <protection hidden="1"/>
    </xf>
    <xf numFmtId="3" fontId="14" fillId="2" borderId="5" xfId="0" applyNumberFormat="1" applyFont="1" applyFill="1" applyBorder="1" applyAlignment="1" applyProtection="1">
      <alignment horizontal="right" vertical="center" wrapText="1"/>
      <protection hidden="1"/>
    </xf>
    <xf numFmtId="4" fontId="15" fillId="2" borderId="0" xfId="0" applyNumberFormat="1" applyFont="1" applyFill="1" applyAlignment="1" applyProtection="1">
      <alignment horizontal="center" vertical="center" wrapText="1"/>
      <protection hidden="1"/>
    </xf>
    <xf numFmtId="4" fontId="15" fillId="2" borderId="5" xfId="0" applyNumberFormat="1" applyFont="1" applyFill="1" applyBorder="1" applyAlignment="1" applyProtection="1">
      <alignment vertical="center" wrapText="1"/>
      <protection hidden="1"/>
    </xf>
    <xf numFmtId="4" fontId="23" fillId="2" borderId="0" xfId="0" applyNumberFormat="1" applyFont="1" applyFill="1" applyAlignment="1" applyProtection="1">
      <alignment horizontal="left" vertical="top" wrapText="1"/>
      <protection hidden="1"/>
    </xf>
    <xf numFmtId="4" fontId="23" fillId="2" borderId="8" xfId="0" applyNumberFormat="1" applyFont="1" applyFill="1" applyBorder="1" applyAlignment="1" applyProtection="1">
      <alignment horizontal="left" vertical="top" wrapText="1"/>
      <protection hidden="1"/>
    </xf>
    <xf numFmtId="4" fontId="23" fillId="2" borderId="8" xfId="0" applyNumberFormat="1" applyFont="1" applyFill="1" applyBorder="1" applyAlignment="1" applyProtection="1">
      <alignment horizontal="right" vertical="center" wrapText="1"/>
      <protection hidden="1"/>
    </xf>
    <xf numFmtId="4" fontId="23" fillId="2" borderId="5" xfId="0" applyNumberFormat="1" applyFont="1" applyFill="1" applyBorder="1" applyAlignment="1" applyProtection="1">
      <alignment horizontal="right" vertical="center" wrapText="1"/>
      <protection hidden="1"/>
    </xf>
    <xf numFmtId="0" fontId="15" fillId="2" borderId="9" xfId="0" applyFont="1" applyFill="1" applyBorder="1" applyAlignment="1" applyProtection="1">
      <alignment vertical="center" wrapText="1"/>
      <protection hidden="1"/>
    </xf>
    <xf numFmtId="0" fontId="15" fillId="2" borderId="5" xfId="0" applyFont="1" applyFill="1" applyBorder="1" applyAlignment="1" applyProtection="1">
      <alignment vertical="center" wrapText="1"/>
      <protection hidden="1"/>
    </xf>
    <xf numFmtId="0" fontId="14" fillId="2" borderId="0" xfId="0" applyFont="1" applyFill="1" applyAlignment="1" applyProtection="1">
      <alignment vertical="top" wrapText="1"/>
      <protection hidden="1"/>
    </xf>
    <xf numFmtId="0" fontId="14" fillId="2" borderId="8" xfId="0" applyFont="1" applyFill="1" applyBorder="1" applyAlignment="1" applyProtection="1">
      <alignment vertical="top" wrapText="1"/>
      <protection hidden="1"/>
    </xf>
    <xf numFmtId="0" fontId="14" fillId="2" borderId="5" xfId="0" applyFont="1" applyFill="1" applyBorder="1" applyAlignment="1" applyProtection="1">
      <alignment vertical="top" wrapText="1"/>
      <protection hidden="1"/>
    </xf>
    <xf numFmtId="0" fontId="23" fillId="2" borderId="5" xfId="0" applyFont="1" applyFill="1" applyBorder="1" applyAlignment="1" applyProtection="1">
      <alignment horizontal="center" vertical="center" wrapText="1"/>
      <protection hidden="1"/>
    </xf>
    <xf numFmtId="0" fontId="14" fillId="2" borderId="13" xfId="0" applyFont="1" applyFill="1" applyBorder="1" applyAlignment="1" applyProtection="1">
      <alignment horizontal="right" vertical="top" wrapText="1"/>
      <protection hidden="1"/>
    </xf>
    <xf numFmtId="0" fontId="23" fillId="2" borderId="6" xfId="0" applyFont="1" applyFill="1" applyBorder="1" applyAlignment="1" applyProtection="1">
      <alignment horizontal="center" vertical="center" wrapText="1"/>
      <protection hidden="1"/>
    </xf>
    <xf numFmtId="0" fontId="14" fillId="2" borderId="6" xfId="0" applyFont="1" applyFill="1" applyBorder="1" applyAlignment="1" applyProtection="1">
      <alignment vertical="top" wrapText="1"/>
      <protection hidden="1"/>
    </xf>
    <xf numFmtId="0" fontId="14" fillId="2" borderId="7" xfId="0" applyFont="1" applyFill="1" applyBorder="1" applyAlignment="1" applyProtection="1">
      <alignment vertical="top" wrapText="1"/>
      <protection hidden="1"/>
    </xf>
    <xf numFmtId="4" fontId="14" fillId="2" borderId="9" xfId="0" applyNumberFormat="1" applyFont="1" applyFill="1" applyBorder="1" applyProtection="1">
      <protection hidden="1"/>
    </xf>
    <xf numFmtId="4" fontId="14" fillId="2" borderId="9" xfId="0" applyNumberFormat="1" applyFont="1" applyFill="1" applyBorder="1" applyProtection="1">
      <protection locked="0"/>
    </xf>
    <xf numFmtId="4" fontId="15" fillId="2" borderId="9" xfId="0" applyNumberFormat="1" applyFont="1" applyFill="1" applyBorder="1" applyProtection="1">
      <protection hidden="1"/>
    </xf>
    <xf numFmtId="4" fontId="15" fillId="2" borderId="9" xfId="0" applyNumberFormat="1" applyFont="1" applyFill="1" applyBorder="1" applyAlignment="1">
      <alignment vertical="center"/>
    </xf>
    <xf numFmtId="4" fontId="14" fillId="2" borderId="9" xfId="0" applyNumberFormat="1" applyFont="1" applyFill="1" applyBorder="1"/>
    <xf numFmtId="3" fontId="11" fillId="3" borderId="9" xfId="0" applyNumberFormat="1" applyFont="1" applyFill="1" applyBorder="1" applyAlignment="1" applyProtection="1">
      <alignment vertical="center"/>
      <protection locked="0"/>
    </xf>
    <xf numFmtId="3" fontId="15" fillId="2" borderId="9" xfId="0" applyNumberFormat="1" applyFont="1" applyFill="1" applyBorder="1" applyAlignment="1">
      <alignment horizontal="right"/>
    </xf>
    <xf numFmtId="0" fontId="14" fillId="2" borderId="0" xfId="0" applyFont="1" applyFill="1" applyAlignment="1" applyProtection="1">
      <alignment vertical="top" wrapText="1"/>
      <protection locked="0" hidden="1"/>
    </xf>
    <xf numFmtId="0" fontId="15" fillId="4" borderId="19" xfId="0" applyFont="1" applyFill="1" applyBorder="1" applyAlignment="1">
      <alignment vertical="top" wrapText="1"/>
    </xf>
    <xf numFmtId="0" fontId="14" fillId="4" borderId="20" xfId="0" applyFont="1" applyFill="1" applyBorder="1"/>
    <xf numFmtId="0" fontId="15" fillId="4" borderId="20" xfId="0" applyFont="1" applyFill="1" applyBorder="1" applyAlignment="1">
      <alignment horizontal="center" vertical="center"/>
    </xf>
    <xf numFmtId="0" fontId="15" fillId="4" borderId="21" xfId="0" applyFont="1" applyFill="1" applyBorder="1" applyAlignment="1">
      <alignment horizontal="center" vertical="center"/>
    </xf>
    <xf numFmtId="4" fontId="11" fillId="3" borderId="9" xfId="0" applyNumberFormat="1" applyFont="1" applyFill="1" applyBorder="1" applyAlignment="1" applyProtection="1">
      <alignment vertical="center" wrapText="1"/>
      <protection locked="0" hidden="1"/>
    </xf>
    <xf numFmtId="0" fontId="34" fillId="0" borderId="0" xfId="1" applyFont="1" applyAlignment="1">
      <alignment vertical="top"/>
    </xf>
    <xf numFmtId="0" fontId="14" fillId="0" borderId="9" xfId="1" applyFont="1" applyBorder="1" applyAlignment="1">
      <alignment horizontal="center" vertical="center"/>
    </xf>
    <xf numFmtId="0" fontId="14" fillId="0" borderId="1" xfId="1" applyFont="1" applyBorder="1" applyAlignment="1">
      <alignment horizontal="center" vertical="center"/>
    </xf>
    <xf numFmtId="0" fontId="46" fillId="2" borderId="0" xfId="1" applyFont="1" applyFill="1" applyAlignment="1" applyProtection="1">
      <alignment vertical="top"/>
      <protection hidden="1"/>
    </xf>
    <xf numFmtId="0" fontId="34" fillId="2" borderId="0" xfId="1" applyFont="1" applyFill="1" applyAlignment="1" applyProtection="1">
      <alignment vertical="top"/>
      <protection hidden="1"/>
    </xf>
    <xf numFmtId="4" fontId="36" fillId="2" borderId="0" xfId="1" applyNumberFormat="1" applyFont="1" applyFill="1" applyAlignment="1" applyProtection="1">
      <alignment horizontal="center" vertical="center" wrapText="1"/>
      <protection hidden="1"/>
    </xf>
    <xf numFmtId="0" fontId="14" fillId="0" borderId="9" xfId="1" applyFont="1" applyBorder="1" applyAlignment="1">
      <alignment vertical="center"/>
    </xf>
    <xf numFmtId="0" fontId="34" fillId="2" borderId="0" xfId="1" applyFont="1" applyFill="1" applyAlignment="1" applyProtection="1">
      <alignment horizontal="center" vertical="top"/>
      <protection hidden="1"/>
    </xf>
    <xf numFmtId="0" fontId="14" fillId="2" borderId="9" xfId="1" applyFont="1" applyFill="1" applyBorder="1" applyAlignment="1">
      <alignment vertical="center" wrapText="1"/>
    </xf>
    <xf numFmtId="0" fontId="14" fillId="0" borderId="9" xfId="1" applyFont="1" applyBorder="1" applyAlignment="1">
      <alignment vertical="center" wrapText="1"/>
    </xf>
    <xf numFmtId="4" fontId="36" fillId="2" borderId="0" xfId="1" applyNumberFormat="1" applyFont="1" applyFill="1" applyAlignment="1" applyProtection="1">
      <alignment horizontal="right" vertical="top"/>
      <protection hidden="1"/>
    </xf>
    <xf numFmtId="0" fontId="36" fillId="2" borderId="0" xfId="1" applyFont="1" applyFill="1" applyAlignment="1" applyProtection="1">
      <alignment horizontal="center" vertical="top"/>
      <protection hidden="1"/>
    </xf>
    <xf numFmtId="0" fontId="11" fillId="0" borderId="9" xfId="1" applyFont="1" applyBorder="1" applyAlignment="1">
      <alignment vertical="center" wrapText="1"/>
    </xf>
    <xf numFmtId="0" fontId="11" fillId="2" borderId="0" xfId="1" applyFont="1" applyFill="1" applyAlignment="1" applyProtection="1">
      <alignment horizontal="center" vertical="top"/>
      <protection hidden="1"/>
    </xf>
    <xf numFmtId="0" fontId="11" fillId="0" borderId="9" xfId="1" applyFont="1" applyBorder="1" applyAlignment="1">
      <alignment vertical="center"/>
    </xf>
    <xf numFmtId="4" fontId="34" fillId="2" borderId="0" xfId="1" applyNumberFormat="1" applyFont="1" applyFill="1" applyAlignment="1" applyProtection="1">
      <alignment vertical="top"/>
      <protection hidden="1"/>
    </xf>
    <xf numFmtId="4" fontId="34" fillId="2" borderId="0" xfId="1" applyNumberFormat="1" applyFont="1" applyFill="1" applyAlignment="1" applyProtection="1">
      <alignment horizontal="center" vertical="top"/>
      <protection hidden="1"/>
    </xf>
    <xf numFmtId="0" fontId="34" fillId="2" borderId="0" xfId="1" applyFont="1" applyFill="1" applyAlignment="1" applyProtection="1">
      <alignment horizontal="center" vertical="top" wrapText="1"/>
      <protection hidden="1"/>
    </xf>
    <xf numFmtId="0" fontId="34" fillId="2" borderId="0" xfId="1" applyFont="1" applyFill="1" applyAlignment="1" applyProtection="1">
      <alignment vertical="top" wrapText="1"/>
      <protection hidden="1"/>
    </xf>
    <xf numFmtId="0" fontId="14" fillId="2" borderId="9" xfId="1" applyFont="1" applyFill="1" applyBorder="1" applyAlignment="1">
      <alignment vertical="center"/>
    </xf>
    <xf numFmtId="0" fontId="11" fillId="0" borderId="9" xfId="0" applyFont="1" applyBorder="1" applyAlignment="1" applyProtection="1">
      <alignment vertical="top" wrapText="1"/>
      <protection hidden="1"/>
    </xf>
    <xf numFmtId="0" fontId="35" fillId="2" borderId="9" xfId="1" applyFont="1" applyFill="1" applyBorder="1" applyAlignment="1" applyProtection="1">
      <alignment vertical="center"/>
      <protection hidden="1"/>
    </xf>
    <xf numFmtId="0" fontId="23" fillId="4" borderId="9" xfId="1" applyFont="1" applyFill="1" applyBorder="1" applyAlignment="1" applyProtection="1">
      <alignment vertical="center"/>
      <protection hidden="1"/>
    </xf>
    <xf numFmtId="0" fontId="27" fillId="5" borderId="9" xfId="1" applyFont="1" applyFill="1" applyBorder="1" applyAlignment="1" applyProtection="1">
      <alignment vertical="center"/>
      <protection hidden="1"/>
    </xf>
    <xf numFmtId="0" fontId="23" fillId="2" borderId="0" xfId="1" applyFont="1" applyFill="1" applyAlignment="1" applyProtection="1">
      <alignment horizontal="center" vertical="top"/>
      <protection hidden="1"/>
    </xf>
    <xf numFmtId="0" fontId="46" fillId="2" borderId="8" xfId="1" applyFont="1" applyFill="1" applyBorder="1" applyAlignment="1">
      <alignment vertical="top"/>
    </xf>
    <xf numFmtId="0" fontId="27" fillId="2" borderId="8" xfId="1" applyFont="1" applyFill="1" applyBorder="1" applyAlignment="1" applyProtection="1">
      <alignment vertical="top"/>
      <protection hidden="1"/>
    </xf>
    <xf numFmtId="0" fontId="11" fillId="2" borderId="0" xfId="0" applyFont="1" applyFill="1" applyAlignment="1" applyProtection="1">
      <alignment vertical="center" wrapText="1"/>
      <protection locked="0"/>
    </xf>
    <xf numFmtId="0" fontId="11" fillId="2" borderId="0" xfId="0" applyFont="1" applyFill="1" applyProtection="1">
      <protection locked="0"/>
    </xf>
    <xf numFmtId="4" fontId="14" fillId="2" borderId="0" xfId="0" applyNumberFormat="1" applyFont="1" applyFill="1" applyProtection="1">
      <protection locked="0"/>
    </xf>
    <xf numFmtId="0" fontId="11" fillId="0" borderId="0" xfId="0" applyFont="1" applyAlignment="1">
      <alignment vertical="top" wrapText="1"/>
    </xf>
    <xf numFmtId="0" fontId="32" fillId="0" borderId="0" xfId="0" applyFont="1" applyAlignment="1">
      <alignment vertical="top" wrapText="1"/>
    </xf>
    <xf numFmtId="0" fontId="32" fillId="0" borderId="0" xfId="0" applyFont="1" applyAlignment="1" applyProtection="1">
      <alignment vertical="top" wrapText="1"/>
      <protection hidden="1"/>
    </xf>
    <xf numFmtId="2" fontId="23" fillId="0" borderId="0" xfId="0" applyNumberFormat="1" applyFont="1" applyAlignment="1">
      <alignment vertical="top" wrapText="1"/>
    </xf>
    <xf numFmtId="0" fontId="30" fillId="0" borderId="9" xfId="0" applyFont="1" applyBorder="1" applyAlignment="1">
      <alignment vertical="top" wrapText="1"/>
    </xf>
    <xf numFmtId="0" fontId="32" fillId="0" borderId="9" xfId="0" applyFont="1" applyBorder="1" applyAlignment="1">
      <alignment vertical="top" wrapText="1"/>
    </xf>
    <xf numFmtId="4" fontId="8" fillId="0" borderId="9" xfId="3" applyNumberFormat="1" applyFont="1" applyBorder="1" applyAlignment="1">
      <alignment vertical="top" wrapText="1"/>
    </xf>
    <xf numFmtId="4" fontId="5" fillId="0" borderId="9" xfId="3" applyNumberFormat="1" applyFont="1" applyBorder="1" applyAlignment="1">
      <alignment vertical="top" wrapText="1"/>
    </xf>
    <xf numFmtId="4" fontId="8" fillId="2" borderId="9" xfId="3" applyNumberFormat="1" applyFont="1" applyFill="1" applyBorder="1" applyAlignment="1">
      <alignment vertical="top" wrapText="1"/>
    </xf>
    <xf numFmtId="3" fontId="14" fillId="2" borderId="0" xfId="0" applyNumberFormat="1" applyFont="1" applyFill="1" applyProtection="1">
      <protection locked="0"/>
    </xf>
    <xf numFmtId="3" fontId="15" fillId="2" borderId="0" xfId="0" applyNumberFormat="1" applyFont="1" applyFill="1" applyProtection="1">
      <protection locked="0"/>
    </xf>
    <xf numFmtId="0" fontId="15" fillId="2" borderId="9" xfId="0" applyFont="1" applyFill="1" applyBorder="1" applyAlignment="1" applyProtection="1">
      <alignment horizontal="left" vertical="center" wrapText="1"/>
      <protection locked="0"/>
    </xf>
    <xf numFmtId="4" fontId="15" fillId="2" borderId="9" xfId="0" applyNumberFormat="1" applyFont="1" applyFill="1" applyBorder="1" applyProtection="1">
      <protection locked="0"/>
    </xf>
    <xf numFmtId="3" fontId="14" fillId="2" borderId="9" xfId="0" applyNumberFormat="1" applyFont="1" applyFill="1" applyBorder="1" applyAlignment="1" applyProtection="1">
      <alignment horizontal="right" vertical="center" wrapText="1"/>
      <protection hidden="1"/>
    </xf>
    <xf numFmtId="3" fontId="23" fillId="2" borderId="9" xfId="0" applyNumberFormat="1" applyFont="1" applyFill="1" applyBorder="1" applyAlignment="1" applyProtection="1">
      <alignment horizontal="right" vertical="center" wrapText="1"/>
      <protection hidden="1"/>
    </xf>
    <xf numFmtId="3" fontId="15" fillId="2" borderId="9" xfId="0" applyNumberFormat="1" applyFont="1" applyFill="1" applyBorder="1" applyAlignment="1" applyProtection="1">
      <alignment horizontal="right" vertical="center" wrapText="1"/>
      <protection hidden="1"/>
    </xf>
    <xf numFmtId="3" fontId="15" fillId="2" borderId="9" xfId="0" applyNumberFormat="1" applyFont="1" applyFill="1" applyBorder="1" applyAlignment="1" applyProtection="1">
      <alignment vertical="center" wrapText="1"/>
      <protection hidden="1"/>
    </xf>
    <xf numFmtId="3" fontId="15" fillId="2" borderId="9" xfId="0" applyNumberFormat="1" applyFont="1" applyFill="1" applyBorder="1" applyAlignment="1" applyProtection="1">
      <alignment horizontal="center" vertical="center" wrapText="1"/>
      <protection hidden="1"/>
    </xf>
    <xf numFmtId="4" fontId="5" fillId="0" borderId="9" xfId="0" applyNumberFormat="1" applyFont="1" applyBorder="1" applyAlignment="1">
      <alignment horizontal="left" vertical="top" wrapText="1"/>
    </xf>
    <xf numFmtId="0" fontId="34" fillId="2" borderId="0" xfId="0" applyFont="1" applyFill="1" applyProtection="1">
      <protection locked="0"/>
    </xf>
    <xf numFmtId="4" fontId="34" fillId="3" borderId="9" xfId="0" applyNumberFormat="1" applyFont="1" applyFill="1" applyBorder="1" applyAlignment="1" applyProtection="1">
      <alignment vertical="top" wrapText="1"/>
      <protection locked="0"/>
    </xf>
    <xf numFmtId="0" fontId="23" fillId="2" borderId="9" xfId="0" applyFont="1" applyFill="1" applyBorder="1" applyAlignment="1" applyProtection="1">
      <alignment vertical="center" wrapText="1"/>
      <protection locked="0"/>
    </xf>
    <xf numFmtId="0" fontId="11" fillId="2" borderId="9" xfId="0" applyFont="1" applyFill="1" applyBorder="1" applyProtection="1">
      <protection locked="0"/>
    </xf>
    <xf numFmtId="4" fontId="11" fillId="2" borderId="9" xfId="0" applyNumberFormat="1" applyFont="1" applyFill="1" applyBorder="1" applyProtection="1">
      <protection locked="0"/>
    </xf>
    <xf numFmtId="4" fontId="23" fillId="2" borderId="9" xfId="0" applyNumberFormat="1" applyFont="1" applyFill="1" applyBorder="1" applyAlignment="1">
      <alignment vertical="center"/>
    </xf>
    <xf numFmtId="0" fontId="11" fillId="2" borderId="9" xfId="0" applyFont="1" applyFill="1" applyBorder="1" applyAlignment="1" applyProtection="1">
      <alignment horizontal="center" vertical="center"/>
      <protection locked="0"/>
    </xf>
    <xf numFmtId="4" fontId="11" fillId="3" borderId="9" xfId="0" applyNumberFormat="1" applyFont="1" applyFill="1" applyBorder="1" applyAlignment="1" applyProtection="1">
      <alignment vertical="top" wrapText="1"/>
      <protection locked="0"/>
    </xf>
    <xf numFmtId="0" fontId="11" fillId="2" borderId="9" xfId="0" applyFont="1" applyFill="1" applyBorder="1" applyAlignment="1" applyProtection="1">
      <alignment horizontal="left" vertical="center" wrapText="1"/>
      <protection locked="0"/>
    </xf>
    <xf numFmtId="49" fontId="47" fillId="2" borderId="0" xfId="0" applyNumberFormat="1" applyFont="1" applyFill="1" applyAlignment="1" applyProtection="1">
      <alignment horizontal="center"/>
      <protection locked="0"/>
    </xf>
    <xf numFmtId="0" fontId="23" fillId="2" borderId="9" xfId="0" applyFont="1" applyFill="1" applyBorder="1" applyAlignment="1" applyProtection="1">
      <alignment horizontal="center" vertical="center"/>
      <protection locked="0"/>
    </xf>
    <xf numFmtId="0" fontId="23" fillId="4" borderId="9" xfId="0" applyFont="1" applyFill="1" applyBorder="1" applyAlignment="1">
      <alignment horizontal="center" vertical="center" wrapText="1"/>
    </xf>
    <xf numFmtId="0" fontId="11" fillId="4" borderId="9" xfId="0" applyFont="1" applyFill="1" applyBorder="1"/>
    <xf numFmtId="0" fontId="23" fillId="4" borderId="9" xfId="0" applyFont="1" applyFill="1" applyBorder="1" applyAlignment="1">
      <alignment horizontal="center" vertical="center"/>
    </xf>
    <xf numFmtId="0" fontId="11" fillId="2" borderId="9" xfId="0" applyFont="1" applyFill="1" applyBorder="1"/>
    <xf numFmtId="3" fontId="11" fillId="2" borderId="9" xfId="0" applyNumberFormat="1" applyFont="1" applyFill="1" applyBorder="1" applyAlignment="1">
      <alignment vertical="center"/>
    </xf>
    <xf numFmtId="0" fontId="11" fillId="2" borderId="9" xfId="0" quotePrefix="1" applyFont="1" applyFill="1" applyBorder="1" applyAlignment="1" applyProtection="1">
      <alignment horizontal="left" vertical="center" wrapText="1" indent="1"/>
      <protection locked="0"/>
    </xf>
    <xf numFmtId="0" fontId="23" fillId="2" borderId="9" xfId="0" applyFont="1" applyFill="1" applyBorder="1" applyAlignment="1" applyProtection="1">
      <alignment horizontal="right" vertical="center" wrapText="1"/>
      <protection locked="0"/>
    </xf>
    <xf numFmtId="3" fontId="23" fillId="2" borderId="9" xfId="0" applyNumberFormat="1" applyFont="1" applyFill="1" applyBorder="1" applyAlignment="1">
      <alignment vertical="center"/>
    </xf>
    <xf numFmtId="0" fontId="11" fillId="2" borderId="9" xfId="0" applyFont="1" applyFill="1" applyBorder="1" applyAlignment="1" applyProtection="1">
      <alignment horizontal="left" vertical="center" wrapText="1" indent="1"/>
      <protection locked="0"/>
    </xf>
    <xf numFmtId="0" fontId="11" fillId="2" borderId="10" xfId="0" applyFont="1" applyFill="1" applyBorder="1" applyProtection="1">
      <protection locked="0"/>
    </xf>
    <xf numFmtId="0" fontId="28" fillId="2" borderId="11" xfId="0" applyFont="1" applyFill="1" applyBorder="1" applyAlignment="1" applyProtection="1">
      <alignment horizontal="center" vertical="center" wrapText="1"/>
      <protection locked="0"/>
    </xf>
    <xf numFmtId="0" fontId="11" fillId="2" borderId="12" xfId="0" applyFont="1" applyFill="1" applyBorder="1" applyAlignment="1" applyProtection="1">
      <alignment vertical="center" wrapText="1"/>
      <protection locked="0"/>
    </xf>
    <xf numFmtId="0" fontId="23" fillId="2" borderId="18" xfId="0" applyFont="1" applyFill="1" applyBorder="1" applyAlignment="1">
      <alignment horizontal="center" vertical="center" wrapText="1"/>
    </xf>
    <xf numFmtId="49" fontId="47" fillId="2" borderId="0" xfId="0" applyNumberFormat="1" applyFont="1" applyFill="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hidden="1"/>
    </xf>
    <xf numFmtId="0" fontId="11" fillId="2" borderId="0" xfId="0" applyFont="1" applyFill="1" applyAlignment="1" applyProtection="1">
      <alignment vertical="center" wrapText="1"/>
      <protection locked="0" hidden="1"/>
    </xf>
    <xf numFmtId="0" fontId="23" fillId="2" borderId="0" xfId="0" applyFont="1" applyFill="1" applyAlignment="1" applyProtection="1">
      <alignment horizontal="center" vertical="center" wrapText="1"/>
      <protection hidden="1"/>
    </xf>
    <xf numFmtId="49" fontId="47" fillId="2" borderId="0" xfId="0" applyNumberFormat="1" applyFont="1" applyFill="1" applyAlignment="1" applyProtection="1">
      <alignment horizontal="center" vertical="center" wrapText="1"/>
      <protection locked="0" hidden="1"/>
    </xf>
    <xf numFmtId="0" fontId="11" fillId="2" borderId="0" xfId="0" applyFont="1" applyFill="1" applyProtection="1">
      <protection locked="0" hidden="1"/>
    </xf>
    <xf numFmtId="49" fontId="47" fillId="2" borderId="0" xfId="0" applyNumberFormat="1" applyFont="1" applyFill="1" applyAlignment="1" applyProtection="1">
      <alignment horizontal="center"/>
      <protection locked="0" hidden="1"/>
    </xf>
    <xf numFmtId="0" fontId="23" fillId="4" borderId="9" xfId="0" applyFont="1" applyFill="1" applyBorder="1" applyAlignment="1" applyProtection="1">
      <alignment horizontal="center" vertical="center" wrapText="1"/>
      <protection locked="0"/>
    </xf>
    <xf numFmtId="0" fontId="11" fillId="4" borderId="9" xfId="0" applyFont="1" applyFill="1" applyBorder="1" applyProtection="1">
      <protection locked="0"/>
    </xf>
    <xf numFmtId="0" fontId="23" fillId="4" borderId="9" xfId="0" applyFont="1" applyFill="1" applyBorder="1" applyAlignment="1" applyProtection="1">
      <alignment horizontal="center" vertical="center"/>
      <protection locked="0"/>
    </xf>
    <xf numFmtId="3" fontId="23" fillId="2" borderId="9" xfId="0" applyNumberFormat="1" applyFont="1" applyFill="1" applyBorder="1" applyAlignment="1" applyProtection="1">
      <alignment vertical="center"/>
      <protection locked="0"/>
    </xf>
    <xf numFmtId="0" fontId="23" fillId="2" borderId="9" xfId="0" applyFont="1" applyFill="1" applyBorder="1" applyAlignment="1" applyProtection="1">
      <alignment horizontal="left" vertical="center" wrapText="1"/>
      <protection locked="0"/>
    </xf>
    <xf numFmtId="0" fontId="11" fillId="2" borderId="9" xfId="0" quotePrefix="1" applyFont="1" applyFill="1" applyBorder="1" applyAlignment="1" applyProtection="1">
      <alignment horizontal="left" vertical="center" wrapText="1"/>
      <protection locked="0"/>
    </xf>
    <xf numFmtId="0" fontId="11" fillId="2" borderId="9" xfId="0" applyFont="1" applyFill="1" applyBorder="1" applyAlignment="1" applyProtection="1">
      <alignment horizontal="left" vertical="center" wrapText="1" indent="3"/>
      <protection locked="0"/>
    </xf>
    <xf numFmtId="0" fontId="37" fillId="0" borderId="0" xfId="0" applyFont="1" applyAlignment="1">
      <alignment horizontal="left" vertical="center"/>
    </xf>
    <xf numFmtId="0" fontId="16" fillId="2" borderId="0" xfId="0" applyFont="1" applyFill="1" applyAlignment="1">
      <alignment horizontal="left" vertical="top" wrapText="1"/>
    </xf>
    <xf numFmtId="3" fontId="12" fillId="4" borderId="0" xfId="0" applyNumberFormat="1" applyFont="1" applyFill="1" applyAlignment="1">
      <alignment horizontal="right" vertical="top" wrapText="1"/>
    </xf>
    <xf numFmtId="0" fontId="11" fillId="2" borderId="9" xfId="1" applyFont="1" applyFill="1" applyBorder="1" applyAlignment="1">
      <alignment vertical="top" wrapText="1"/>
    </xf>
    <xf numFmtId="0" fontId="49" fillId="2" borderId="9" xfId="1" applyFont="1" applyFill="1" applyBorder="1" applyAlignment="1">
      <alignment vertical="top" wrapText="1"/>
    </xf>
    <xf numFmtId="3" fontId="12" fillId="2" borderId="0" xfId="0" applyNumberFormat="1" applyFont="1" applyFill="1" applyAlignment="1">
      <alignment horizontal="right" vertical="top" wrapText="1"/>
    </xf>
    <xf numFmtId="0" fontId="0" fillId="0" borderId="0" xfId="0" applyAlignment="1">
      <alignment horizontal="center"/>
    </xf>
    <xf numFmtId="0" fontId="50" fillId="0" borderId="9" xfId="1" applyFont="1" applyBorder="1" applyAlignment="1">
      <alignment vertical="center" wrapText="1"/>
    </xf>
    <xf numFmtId="0" fontId="51" fillId="0" borderId="0" xfId="1" applyFont="1" applyAlignment="1">
      <alignment horizontal="right" vertical="top" wrapText="1"/>
    </xf>
    <xf numFmtId="4" fontId="50" fillId="0" borderId="9" xfId="1" applyNumberFormat="1" applyFont="1" applyBorder="1" applyAlignment="1">
      <alignment horizontal="center" vertical="top" wrapText="1"/>
    </xf>
    <xf numFmtId="4" fontId="52" fillId="0" borderId="0" xfId="1" applyNumberFormat="1" applyFont="1" applyAlignment="1" applyProtection="1">
      <alignment horizontal="center" vertical="top" wrapText="1"/>
      <protection hidden="1"/>
    </xf>
    <xf numFmtId="0" fontId="50" fillId="0" borderId="9" xfId="1" applyFont="1" applyBorder="1" applyAlignment="1">
      <alignment horizontal="center" vertical="center" wrapText="1"/>
    </xf>
    <xf numFmtId="0" fontId="53" fillId="0" borderId="0" xfId="1" applyFont="1" applyAlignment="1" applyProtection="1">
      <alignment vertical="top"/>
      <protection hidden="1"/>
    </xf>
    <xf numFmtId="0" fontId="54" fillId="0" borderId="0" xfId="1" applyFont="1" applyAlignment="1">
      <alignment vertical="top"/>
    </xf>
    <xf numFmtId="4" fontId="51" fillId="0" borderId="9" xfId="1" applyNumberFormat="1" applyFont="1" applyBorder="1" applyAlignment="1" applyProtection="1">
      <alignment horizontal="center" vertical="center" wrapText="1"/>
      <protection hidden="1"/>
    </xf>
    <xf numFmtId="9" fontId="52" fillId="0" borderId="9" xfId="2" applyFont="1" applyBorder="1" applyAlignment="1" applyProtection="1">
      <alignment horizontal="center" vertical="center" wrapText="1"/>
    </xf>
    <xf numFmtId="9" fontId="52" fillId="0" borderId="9" xfId="2" applyFont="1" applyBorder="1" applyAlignment="1" applyProtection="1">
      <alignment vertical="top" wrapText="1"/>
    </xf>
    <xf numFmtId="4" fontId="52" fillId="0" borderId="9" xfId="2" applyNumberFormat="1" applyFont="1" applyBorder="1" applyAlignment="1" applyProtection="1">
      <alignment horizontal="center" vertical="center" wrapText="1"/>
    </xf>
    <xf numFmtId="9" fontId="52" fillId="0" borderId="0" xfId="2" applyFont="1" applyBorder="1" applyAlignment="1" applyProtection="1">
      <alignment vertical="top"/>
      <protection hidden="1"/>
    </xf>
    <xf numFmtId="4" fontId="54" fillId="0" borderId="0" xfId="1" applyNumberFormat="1" applyFont="1" applyAlignment="1">
      <alignment horizontal="right" vertical="top"/>
    </xf>
    <xf numFmtId="0" fontId="53" fillId="2" borderId="0" xfId="1" applyFont="1" applyFill="1" applyAlignment="1" applyProtection="1">
      <alignment horizontal="center" vertical="top"/>
      <protection hidden="1"/>
    </xf>
    <xf numFmtId="4" fontId="52" fillId="3" borderId="9" xfId="2" applyNumberFormat="1" applyFont="1" applyFill="1" applyBorder="1" applyAlignment="1" applyProtection="1">
      <alignment horizontal="center" vertical="center" wrapText="1"/>
      <protection locked="0" hidden="1"/>
    </xf>
    <xf numFmtId="4" fontId="52" fillId="0" borderId="0" xfId="1" applyNumberFormat="1" applyFont="1" applyAlignment="1">
      <alignment horizontal="right" vertical="top"/>
    </xf>
    <xf numFmtId="4" fontId="52" fillId="3" borderId="9" xfId="2" applyNumberFormat="1" applyFont="1" applyFill="1" applyBorder="1" applyAlignment="1" applyProtection="1">
      <alignment horizontal="center" vertical="center" wrapText="1"/>
      <protection locked="0"/>
    </xf>
    <xf numFmtId="0" fontId="55" fillId="2" borderId="0" xfId="0" applyFont="1" applyFill="1" applyAlignment="1" applyProtection="1">
      <alignment vertical="center" wrapText="1"/>
      <protection hidden="1"/>
    </xf>
    <xf numFmtId="4" fontId="32" fillId="2" borderId="9" xfId="1" applyNumberFormat="1" applyFont="1" applyFill="1" applyBorder="1" applyAlignment="1">
      <alignment horizontal="center" vertical="center" wrapText="1"/>
    </xf>
    <xf numFmtId="0" fontId="54" fillId="2" borderId="0" xfId="0" applyFont="1" applyFill="1" applyAlignment="1" applyProtection="1">
      <alignment vertical="center" wrapText="1"/>
      <protection locked="0"/>
    </xf>
    <xf numFmtId="0" fontId="54" fillId="2" borderId="0" xfId="0" applyFont="1" applyFill="1" applyProtection="1">
      <protection locked="0"/>
    </xf>
    <xf numFmtId="4" fontId="32" fillId="0" borderId="0" xfId="1" applyNumberFormat="1" applyFont="1" applyAlignment="1" applyProtection="1">
      <alignment horizontal="right" vertical="top"/>
      <protection hidden="1"/>
    </xf>
    <xf numFmtId="4" fontId="52" fillId="0" borderId="9" xfId="1" applyNumberFormat="1" applyFont="1" applyBorder="1" applyAlignment="1">
      <alignment horizontal="center" vertical="center" wrapText="1"/>
    </xf>
    <xf numFmtId="4" fontId="54" fillId="2" borderId="0" xfId="1" applyNumberFormat="1" applyFont="1" applyFill="1" applyAlignment="1">
      <alignment vertical="top" wrapText="1"/>
    </xf>
    <xf numFmtId="0" fontId="56" fillId="2" borderId="0" xfId="0" applyFont="1" applyFill="1" applyAlignment="1" applyProtection="1">
      <alignment horizontal="justify" vertical="center"/>
      <protection hidden="1"/>
    </xf>
    <xf numFmtId="4" fontId="32" fillId="2" borderId="0" xfId="0" applyNumberFormat="1" applyFont="1" applyFill="1" applyAlignment="1" applyProtection="1">
      <alignment horizontal="right" vertical="center" wrapText="1"/>
      <protection locked="0"/>
    </xf>
    <xf numFmtId="0" fontId="56" fillId="0" borderId="0" xfId="0" applyFont="1" applyAlignment="1" applyProtection="1">
      <alignment horizontal="justify" vertical="center"/>
      <protection hidden="1"/>
    </xf>
    <xf numFmtId="4" fontId="32" fillId="2" borderId="0" xfId="1" applyNumberFormat="1" applyFont="1" applyFill="1" applyAlignment="1">
      <alignment horizontal="center" vertical="distributed"/>
    </xf>
    <xf numFmtId="0" fontId="56" fillId="2" borderId="0" xfId="1" applyFont="1" applyFill="1" applyAlignment="1" applyProtection="1">
      <alignment horizontal="left" vertical="top"/>
      <protection hidden="1"/>
    </xf>
    <xf numFmtId="0" fontId="56" fillId="2" borderId="0" xfId="1" applyFont="1" applyFill="1" applyAlignment="1" applyProtection="1">
      <alignment horizontal="center" vertical="top"/>
      <protection hidden="1"/>
    </xf>
    <xf numFmtId="0" fontId="51" fillId="2" borderId="0" xfId="0" applyFont="1" applyFill="1" applyAlignment="1" applyProtection="1">
      <alignment horizontal="center" vertical="center"/>
      <protection hidden="1"/>
    </xf>
    <xf numFmtId="9" fontId="53" fillId="0" borderId="0" xfId="1" applyNumberFormat="1" applyFont="1" applyAlignment="1" applyProtection="1">
      <alignment vertical="top"/>
      <protection hidden="1"/>
    </xf>
    <xf numFmtId="10" fontId="32" fillId="2" borderId="0" xfId="1" applyNumberFormat="1" applyFont="1" applyFill="1" applyAlignment="1" applyProtection="1">
      <alignment horizontal="right" vertical="top"/>
      <protection hidden="1"/>
    </xf>
    <xf numFmtId="9" fontId="57" fillId="2" borderId="0" xfId="1" applyNumberFormat="1" applyFont="1" applyFill="1" applyAlignment="1" applyProtection="1">
      <alignment vertical="top"/>
      <protection hidden="1"/>
    </xf>
    <xf numFmtId="0" fontId="32" fillId="2" borderId="0" xfId="0" applyFont="1" applyFill="1" applyProtection="1">
      <protection locked="0"/>
    </xf>
    <xf numFmtId="0" fontId="32" fillId="2" borderId="0" xfId="0" applyFont="1" applyFill="1" applyProtection="1">
      <protection hidden="1"/>
    </xf>
    <xf numFmtId="0" fontId="54" fillId="2" borderId="0" xfId="0" applyFont="1" applyFill="1" applyProtection="1">
      <protection hidden="1"/>
    </xf>
    <xf numFmtId="4" fontId="54" fillId="2" borderId="0" xfId="0" applyNumberFormat="1" applyFont="1" applyFill="1" applyProtection="1">
      <protection locked="0"/>
    </xf>
    <xf numFmtId="4" fontId="51" fillId="2" borderId="9" xfId="1" applyNumberFormat="1" applyFont="1" applyFill="1" applyBorder="1" applyAlignment="1" applyProtection="1">
      <alignment horizontal="center" vertical="center" wrapText="1"/>
      <protection hidden="1"/>
    </xf>
    <xf numFmtId="4" fontId="54" fillId="2" borderId="0" xfId="1" applyNumberFormat="1" applyFont="1" applyFill="1" applyAlignment="1">
      <alignment horizontal="right" vertical="top"/>
    </xf>
    <xf numFmtId="4" fontId="51" fillId="2" borderId="0" xfId="1" applyNumberFormat="1" applyFont="1" applyFill="1" applyAlignment="1">
      <alignment horizontal="right" vertical="top"/>
    </xf>
    <xf numFmtId="0" fontId="32" fillId="2" borderId="0" xfId="0" applyFont="1" applyFill="1" applyAlignment="1" applyProtection="1">
      <alignment vertical="center" wrapText="1"/>
      <protection locked="0"/>
    </xf>
    <xf numFmtId="0" fontId="51" fillId="0" borderId="9" xfId="1" applyFont="1" applyBorder="1" applyAlignment="1">
      <alignment horizontal="left" vertical="top" wrapText="1"/>
    </xf>
    <xf numFmtId="0" fontId="45" fillId="0" borderId="0" xfId="4" applyFont="1" applyAlignment="1">
      <alignment horizontal="left"/>
    </xf>
    <xf numFmtId="0" fontId="7" fillId="0" borderId="0" xfId="0" applyFont="1" applyAlignment="1">
      <alignment horizontal="center"/>
    </xf>
    <xf numFmtId="0" fontId="8" fillId="0" borderId="9" xfId="0" quotePrefix="1" applyFont="1" applyBorder="1" applyAlignment="1">
      <alignment horizontal="center" vertical="top" wrapText="1"/>
    </xf>
    <xf numFmtId="0" fontId="8" fillId="0" borderId="9" xfId="0" applyFont="1" applyBorder="1" applyAlignment="1">
      <alignment horizontal="center" vertical="top" wrapText="1"/>
    </xf>
    <xf numFmtId="0" fontId="8" fillId="2" borderId="9" xfId="0" applyFont="1" applyFill="1" applyBorder="1" applyAlignment="1">
      <alignment horizontal="center" vertical="top" wrapText="1"/>
    </xf>
    <xf numFmtId="0" fontId="8" fillId="0" borderId="0" xfId="0" applyFont="1" applyAlignment="1">
      <alignment horizontal="center" vertical="top"/>
    </xf>
    <xf numFmtId="4" fontId="59" fillId="0" borderId="0" xfId="0" applyNumberFormat="1" applyFont="1" applyAlignment="1">
      <alignment vertical="top" wrapText="1"/>
    </xf>
    <xf numFmtId="4" fontId="59" fillId="0" borderId="0" xfId="5" applyNumberFormat="1" applyFont="1" applyFill="1" applyBorder="1" applyAlignment="1">
      <alignment vertical="top" wrapText="1"/>
    </xf>
    <xf numFmtId="4" fontId="60" fillId="0" borderId="0" xfId="0" applyNumberFormat="1" applyFont="1" applyAlignment="1">
      <alignment vertical="top" wrapText="1"/>
    </xf>
    <xf numFmtId="4" fontId="61" fillId="0" borderId="0" xfId="0" applyNumberFormat="1" applyFont="1" applyAlignment="1">
      <alignment vertical="top" wrapText="1"/>
    </xf>
    <xf numFmtId="4" fontId="61" fillId="0" borderId="0" xfId="5" applyNumberFormat="1" applyFont="1" applyFill="1" applyBorder="1" applyAlignment="1">
      <alignment vertical="top" wrapText="1"/>
    </xf>
    <xf numFmtId="0" fontId="52" fillId="2" borderId="0" xfId="0" applyFont="1" applyFill="1" applyAlignment="1" applyProtection="1">
      <alignment horizontal="center" vertical="center" wrapText="1"/>
      <protection hidden="1"/>
    </xf>
    <xf numFmtId="0" fontId="54" fillId="2" borderId="0" xfId="0" applyFont="1" applyFill="1" applyAlignment="1" applyProtection="1">
      <alignment horizontal="center" vertical="center"/>
      <protection hidden="1"/>
    </xf>
    <xf numFmtId="4" fontId="52" fillId="2" borderId="9" xfId="1" applyNumberFormat="1" applyFont="1" applyFill="1" applyBorder="1" applyAlignment="1">
      <alignment horizontal="center" vertical="center" wrapText="1"/>
    </xf>
    <xf numFmtId="0" fontId="41" fillId="0" borderId="0" xfId="0" applyFont="1" applyProtection="1">
      <protection hidden="1"/>
    </xf>
    <xf numFmtId="0" fontId="41" fillId="0" borderId="0" xfId="0" applyFont="1" applyAlignment="1" applyProtection="1">
      <alignment horizontal="center"/>
      <protection hidden="1"/>
    </xf>
    <xf numFmtId="9" fontId="41" fillId="0" borderId="0" xfId="2" applyFont="1" applyBorder="1" applyProtection="1">
      <protection hidden="1"/>
    </xf>
    <xf numFmtId="3" fontId="41" fillId="0" borderId="0" xfId="2" applyNumberFormat="1" applyFont="1" applyBorder="1" applyAlignment="1" applyProtection="1">
      <alignment horizontal="center"/>
      <protection hidden="1"/>
    </xf>
    <xf numFmtId="3" fontId="41" fillId="0" borderId="0" xfId="0" applyNumberFormat="1" applyFont="1" applyAlignment="1" applyProtection="1">
      <alignment horizontal="center"/>
      <protection hidden="1"/>
    </xf>
    <xf numFmtId="9" fontId="41" fillId="0" borderId="0" xfId="0" applyNumberFormat="1" applyFont="1" applyProtection="1">
      <protection hidden="1"/>
    </xf>
    <xf numFmtId="3" fontId="41" fillId="0" borderId="0" xfId="0" applyNumberFormat="1" applyFont="1" applyAlignment="1" applyProtection="1">
      <alignment horizontal="center" vertical="center"/>
      <protection hidden="1"/>
    </xf>
    <xf numFmtId="0" fontId="40" fillId="0" borderId="0" xfId="0" applyFont="1" applyAlignment="1" applyProtection="1">
      <alignment horizontal="justify" vertical="center" wrapText="1"/>
      <protection hidden="1"/>
    </xf>
    <xf numFmtId="0" fontId="42" fillId="0" borderId="0" xfId="0" applyFont="1" applyAlignment="1" applyProtection="1">
      <alignment horizontal="justify" vertical="center" wrapText="1"/>
      <protection hidden="1"/>
    </xf>
    <xf numFmtId="9" fontId="43" fillId="0" borderId="0" xfId="0" applyNumberFormat="1" applyFont="1" applyAlignment="1" applyProtection="1">
      <alignment horizontal="justify" vertical="center" wrapText="1"/>
      <protection hidden="1"/>
    </xf>
    <xf numFmtId="9" fontId="41" fillId="0" borderId="0" xfId="0" applyNumberFormat="1" applyFont="1" applyAlignment="1" applyProtection="1">
      <alignment horizontal="justify" vertical="center" wrapText="1"/>
      <protection hidden="1"/>
    </xf>
    <xf numFmtId="9" fontId="51" fillId="0" borderId="9" xfId="1" applyNumberFormat="1" applyFont="1" applyBorder="1" applyAlignment="1">
      <alignment horizontal="center" vertical="center" wrapText="1"/>
    </xf>
    <xf numFmtId="9" fontId="51" fillId="0" borderId="9" xfId="1" applyNumberFormat="1" applyFont="1" applyBorder="1" applyAlignment="1">
      <alignment horizontal="left" vertical="center" wrapText="1"/>
    </xf>
    <xf numFmtId="0" fontId="51" fillId="2" borderId="9" xfId="0" applyFont="1" applyFill="1" applyBorder="1" applyProtection="1">
      <protection locked="0"/>
    </xf>
    <xf numFmtId="9" fontId="51" fillId="2" borderId="9" xfId="0" applyNumberFormat="1" applyFont="1" applyFill="1" applyBorder="1" applyAlignment="1" applyProtection="1">
      <alignment horizontal="left"/>
      <protection locked="0"/>
    </xf>
    <xf numFmtId="4" fontId="51" fillId="2" borderId="9" xfId="0" applyNumberFormat="1" applyFont="1" applyFill="1" applyBorder="1" applyProtection="1">
      <protection locked="0"/>
    </xf>
    <xf numFmtId="0" fontId="54" fillId="2" borderId="0" xfId="0" applyFont="1" applyFill="1" applyAlignment="1" applyProtection="1">
      <alignment horizontal="center" vertical="center" wrapText="1"/>
      <protection locked="0"/>
    </xf>
    <xf numFmtId="4" fontId="54" fillId="2" borderId="9" xfId="0" applyNumberFormat="1" applyFont="1" applyFill="1" applyBorder="1" applyAlignment="1">
      <alignment horizontal="center"/>
    </xf>
    <xf numFmtId="0" fontId="35" fillId="2" borderId="0" xfId="1" applyFont="1" applyFill="1" applyAlignment="1" applyProtection="1">
      <alignment horizontal="center" vertical="top"/>
      <protection locked="0"/>
    </xf>
    <xf numFmtId="4" fontId="32" fillId="2" borderId="0" xfId="1" applyNumberFormat="1" applyFont="1" applyFill="1" applyAlignment="1">
      <alignment horizontal="center" vertical="center" wrapText="1"/>
    </xf>
    <xf numFmtId="167" fontId="18" fillId="5" borderId="0" xfId="0" applyNumberFormat="1" applyFont="1" applyFill="1" applyAlignment="1" applyProtection="1">
      <alignment horizontal="center" vertical="center"/>
      <protection locked="0"/>
    </xf>
    <xf numFmtId="0" fontId="16" fillId="2" borderId="0" xfId="0" applyFont="1" applyFill="1" applyAlignment="1">
      <alignment horizontal="left" vertical="top" wrapText="1"/>
    </xf>
    <xf numFmtId="0" fontId="12" fillId="0" borderId="0" xfId="0" applyFont="1" applyAlignment="1">
      <alignment vertical="top" wrapText="1"/>
    </xf>
    <xf numFmtId="0" fontId="37" fillId="0" borderId="0" xfId="0" applyFont="1" applyAlignment="1">
      <alignment horizontal="left" vertical="center"/>
    </xf>
    <xf numFmtId="0" fontId="21" fillId="2" borderId="0" xfId="0" applyFont="1" applyFill="1" applyAlignment="1">
      <alignment horizontal="left" vertical="top" wrapText="1"/>
    </xf>
    <xf numFmtId="0" fontId="12" fillId="0" borderId="0" xfId="0" applyFont="1" applyAlignment="1">
      <alignment horizontal="left" vertical="top" wrapText="1"/>
    </xf>
    <xf numFmtId="0" fontId="21" fillId="0" borderId="0" xfId="0" applyFont="1" applyAlignment="1">
      <alignment vertical="top" wrapText="1"/>
    </xf>
    <xf numFmtId="0" fontId="45" fillId="0" borderId="0" xfId="4" applyFont="1" applyAlignment="1">
      <alignment horizontal="left"/>
    </xf>
    <xf numFmtId="0" fontId="11" fillId="2" borderId="0" xfId="0" applyFont="1" applyFill="1" applyAlignment="1">
      <alignment horizontal="left" vertical="top" wrapText="1"/>
    </xf>
    <xf numFmtId="0" fontId="16" fillId="2" borderId="0" xfId="0" applyFont="1" applyFill="1" applyAlignment="1">
      <alignment horizontal="left" vertical="center"/>
    </xf>
    <xf numFmtId="0" fontId="14" fillId="2" borderId="0" xfId="0" applyFont="1" applyFill="1" applyAlignment="1">
      <alignment horizontal="left" vertical="center" wrapText="1"/>
    </xf>
    <xf numFmtId="0" fontId="21" fillId="0" borderId="0" xfId="0" applyFont="1" applyAlignment="1">
      <alignment horizontal="left" vertical="top" wrapText="1"/>
    </xf>
    <xf numFmtId="0" fontId="13" fillId="0" borderId="0" xfId="0" applyFont="1" applyAlignment="1">
      <alignment vertical="top" wrapText="1"/>
    </xf>
    <xf numFmtId="0" fontId="13" fillId="0" borderId="0" xfId="0" applyFont="1" applyAlignment="1">
      <alignment horizontal="left" vertical="top" wrapText="1"/>
    </xf>
    <xf numFmtId="0" fontId="11" fillId="2" borderId="0" xfId="0" applyFont="1" applyFill="1" applyAlignment="1">
      <alignment vertical="top" wrapText="1"/>
    </xf>
    <xf numFmtId="0" fontId="14" fillId="0" borderId="0" xfId="0" applyFont="1" applyAlignment="1">
      <alignment horizontal="left" vertical="top" wrapText="1"/>
    </xf>
    <xf numFmtId="0" fontId="23" fillId="2" borderId="0" xfId="0" applyFont="1" applyFill="1" applyAlignment="1">
      <alignment horizontal="center" vertical="center"/>
    </xf>
    <xf numFmtId="0" fontId="23" fillId="3" borderId="9" xfId="0" applyFont="1" applyFill="1" applyBorder="1" applyAlignment="1" applyProtection="1">
      <alignment horizontal="center" vertical="center" wrapText="1"/>
      <protection locked="0"/>
    </xf>
    <xf numFmtId="0" fontId="15" fillId="2" borderId="0" xfId="0" applyFont="1" applyFill="1" applyAlignment="1">
      <alignment horizontal="center" vertical="center"/>
    </xf>
    <xf numFmtId="0" fontId="15" fillId="3" borderId="9" xfId="0" applyFont="1" applyFill="1" applyBorder="1" applyAlignment="1" applyProtection="1">
      <alignment horizontal="center" vertical="center" wrapText="1"/>
      <protection locked="0"/>
    </xf>
    <xf numFmtId="0" fontId="15" fillId="2" borderId="0" xfId="0" applyFont="1" applyFill="1" applyAlignment="1">
      <alignment horizontal="center" vertical="center" wrapText="1"/>
    </xf>
    <xf numFmtId="0" fontId="23" fillId="5" borderId="15" xfId="0" applyFont="1" applyFill="1" applyBorder="1" applyAlignment="1">
      <alignment horizontal="center" vertical="center" wrapText="1"/>
    </xf>
    <xf numFmtId="0" fontId="23" fillId="5" borderId="16" xfId="0" applyFont="1" applyFill="1" applyBorder="1" applyAlignment="1">
      <alignment horizontal="center" vertical="center" wrapText="1"/>
    </xf>
    <xf numFmtId="0" fontId="23" fillId="5" borderId="17" xfId="0" applyFont="1" applyFill="1" applyBorder="1" applyAlignment="1">
      <alignment horizontal="center" vertical="center" wrapText="1"/>
    </xf>
    <xf numFmtId="3" fontId="23" fillId="5" borderId="0" xfId="0" applyNumberFormat="1" applyFont="1" applyFill="1" applyAlignment="1">
      <alignment horizontal="center" vertical="center" wrapText="1"/>
    </xf>
    <xf numFmtId="0" fontId="23" fillId="5" borderId="0" xfId="0" applyFont="1" applyFill="1" applyAlignment="1">
      <alignment horizontal="center" vertical="center" wrapText="1"/>
    </xf>
    <xf numFmtId="0" fontId="23" fillId="2" borderId="9" xfId="0" applyFont="1" applyFill="1" applyBorder="1" applyAlignment="1">
      <alignment horizontal="left" vertical="top" wrapText="1"/>
    </xf>
    <xf numFmtId="4" fontId="14" fillId="2" borderId="9" xfId="0" applyNumberFormat="1" applyFont="1" applyFill="1" applyBorder="1" applyAlignment="1">
      <alignment horizontal="left" vertical="center" wrapText="1"/>
    </xf>
    <xf numFmtId="0" fontId="14" fillId="2" borderId="9" xfId="0" applyFont="1" applyFill="1" applyBorder="1" applyAlignment="1">
      <alignment horizontal="left" vertical="top" wrapText="1"/>
    </xf>
    <xf numFmtId="4" fontId="15" fillId="2" borderId="1" xfId="0" applyNumberFormat="1" applyFont="1" applyFill="1" applyBorder="1" applyAlignment="1">
      <alignment horizontal="center" vertical="center" wrapText="1"/>
    </xf>
    <xf numFmtId="4" fontId="15" fillId="2" borderId="3" xfId="0" applyNumberFormat="1" applyFont="1" applyFill="1" applyBorder="1" applyAlignment="1">
      <alignment horizontal="center" vertical="center" wrapText="1"/>
    </xf>
    <xf numFmtId="0" fontId="23" fillId="2" borderId="9" xfId="0" applyFont="1" applyFill="1" applyBorder="1" applyAlignment="1">
      <alignment horizontal="left" vertical="center" wrapText="1"/>
    </xf>
    <xf numFmtId="0" fontId="23" fillId="2" borderId="9"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3" xfId="0" applyFont="1" applyFill="1" applyBorder="1" applyAlignment="1">
      <alignment horizontal="center" vertical="center" wrapText="1"/>
    </xf>
    <xf numFmtId="4" fontId="23" fillId="2" borderId="9" xfId="0" applyNumberFormat="1" applyFont="1" applyFill="1" applyBorder="1" applyAlignment="1">
      <alignment horizontal="left" vertical="center" wrapText="1"/>
    </xf>
    <xf numFmtId="0" fontId="23" fillId="2" borderId="0" xfId="0" applyFont="1" applyFill="1" applyAlignment="1">
      <alignment horizontal="left" vertical="center" wrapText="1"/>
    </xf>
    <xf numFmtId="0" fontId="15" fillId="2" borderId="0" xfId="0" applyFont="1" applyFill="1" applyAlignment="1" applyProtection="1">
      <alignment horizontal="left" vertical="center" wrapText="1"/>
      <protection hidden="1"/>
    </xf>
    <xf numFmtId="0" fontId="23" fillId="2" borderId="2" xfId="0" applyFont="1" applyFill="1" applyBorder="1" applyAlignment="1" applyProtection="1">
      <alignment horizontal="left" vertical="center" wrapText="1"/>
      <protection hidden="1"/>
    </xf>
    <xf numFmtId="0" fontId="23" fillId="2" borderId="3" xfId="0" applyFont="1" applyFill="1" applyBorder="1" applyAlignment="1" applyProtection="1">
      <alignment horizontal="left" vertical="center" wrapText="1"/>
      <protection hidden="1"/>
    </xf>
    <xf numFmtId="0" fontId="23" fillId="5" borderId="15" xfId="0" applyFont="1" applyFill="1" applyBorder="1" applyAlignment="1" applyProtection="1">
      <alignment horizontal="center" vertical="center" wrapText="1"/>
      <protection hidden="1"/>
    </xf>
    <xf numFmtId="0" fontId="23" fillId="5" borderId="16" xfId="0" applyFont="1" applyFill="1" applyBorder="1" applyAlignment="1" applyProtection="1">
      <alignment horizontal="center" vertical="center" wrapText="1"/>
      <protection hidden="1"/>
    </xf>
    <xf numFmtId="0" fontId="23" fillId="5" borderId="17" xfId="0" applyFont="1" applyFill="1" applyBorder="1" applyAlignment="1" applyProtection="1">
      <alignment horizontal="center" vertical="center" wrapText="1"/>
      <protection hidden="1"/>
    </xf>
    <xf numFmtId="0" fontId="23" fillId="2" borderId="0" xfId="0" applyFont="1" applyFill="1" applyAlignment="1" applyProtection="1">
      <alignment horizontal="left" vertical="center" wrapText="1"/>
      <protection hidden="1"/>
    </xf>
    <xf numFmtId="4" fontId="15" fillId="2" borderId="9" xfId="0" applyNumberFormat="1" applyFont="1" applyFill="1" applyBorder="1" applyAlignment="1" applyProtection="1">
      <alignment horizontal="center" vertical="center" wrapText="1"/>
      <protection hidden="1"/>
    </xf>
    <xf numFmtId="0" fontId="15" fillId="2" borderId="9" xfId="0" applyFont="1" applyFill="1" applyBorder="1" applyAlignment="1" applyProtection="1">
      <alignment horizontal="center" vertical="center" wrapText="1"/>
      <protection hidden="1"/>
    </xf>
    <xf numFmtId="0" fontId="14" fillId="2" borderId="0" xfId="0" applyFont="1" applyFill="1" applyAlignment="1" applyProtection="1">
      <alignment horizontal="left" vertical="top" wrapText="1"/>
      <protection hidden="1"/>
    </xf>
    <xf numFmtId="0" fontId="24" fillId="2" borderId="0" xfId="0" applyFont="1" applyFill="1" applyAlignment="1">
      <alignment horizontal="left" vertical="top" wrapText="1"/>
    </xf>
    <xf numFmtId="0" fontId="23" fillId="2" borderId="2" xfId="0" applyFont="1" applyFill="1" applyBorder="1" applyAlignment="1">
      <alignment horizontal="left" vertical="center" wrapText="1"/>
    </xf>
    <xf numFmtId="4" fontId="14" fillId="2" borderId="1" xfId="0" applyNumberFormat="1" applyFont="1" applyFill="1" applyBorder="1" applyAlignment="1">
      <alignment horizontal="left" vertical="center" wrapText="1"/>
    </xf>
    <xf numFmtId="4" fontId="14" fillId="2" borderId="2" xfId="0" applyNumberFormat="1" applyFont="1" applyFill="1" applyBorder="1" applyAlignment="1">
      <alignment horizontal="left" vertical="center" wrapText="1"/>
    </xf>
    <xf numFmtId="4" fontId="14" fillId="2" borderId="3" xfId="0" applyNumberFormat="1" applyFont="1" applyFill="1" applyBorder="1" applyAlignment="1">
      <alignment horizontal="left" vertical="center" wrapText="1"/>
    </xf>
    <xf numFmtId="0" fontId="15" fillId="2" borderId="0" xfId="0" applyFont="1" applyFill="1" applyAlignment="1">
      <alignment horizontal="left" vertical="center" wrapText="1"/>
    </xf>
    <xf numFmtId="4" fontId="15" fillId="2" borderId="9" xfId="0" applyNumberFormat="1" applyFont="1" applyFill="1" applyBorder="1" applyAlignment="1">
      <alignment horizontal="center" vertical="center" wrapText="1"/>
    </xf>
    <xf numFmtId="0" fontId="15" fillId="2" borderId="9" xfId="0" applyFont="1" applyFill="1" applyBorder="1" applyAlignment="1">
      <alignment horizontal="center" vertical="center" wrapText="1"/>
    </xf>
    <xf numFmtId="0" fontId="23" fillId="2" borderId="0" xfId="0" applyFont="1" applyFill="1" applyAlignment="1">
      <alignment horizontal="left" vertical="top" wrapText="1"/>
    </xf>
    <xf numFmtId="3" fontId="23" fillId="5" borderId="15" xfId="0" applyNumberFormat="1" applyFont="1" applyFill="1" applyBorder="1" applyAlignment="1">
      <alignment horizontal="center" vertical="center" wrapText="1"/>
    </xf>
    <xf numFmtId="3" fontId="23" fillId="5" borderId="16" xfId="0" applyNumberFormat="1" applyFont="1" applyFill="1" applyBorder="1" applyAlignment="1">
      <alignment horizontal="center" vertical="center" wrapText="1"/>
    </xf>
    <xf numFmtId="3" fontId="23" fillId="5" borderId="17" xfId="0" applyNumberFormat="1" applyFont="1" applyFill="1" applyBorder="1" applyAlignment="1">
      <alignment horizontal="center" vertical="center" wrapText="1"/>
    </xf>
    <xf numFmtId="0" fontId="23" fillId="2" borderId="1" xfId="0" applyFont="1" applyFill="1" applyBorder="1" applyAlignment="1">
      <alignment horizontal="left" vertical="center" wrapText="1"/>
    </xf>
    <xf numFmtId="0" fontId="23" fillId="2" borderId="3" xfId="0" applyFont="1" applyFill="1" applyBorder="1" applyAlignment="1">
      <alignment horizontal="left" vertical="center" wrapText="1"/>
    </xf>
    <xf numFmtId="0" fontId="14" fillId="2" borderId="0" xfId="0" applyFont="1" applyFill="1" applyAlignment="1">
      <alignment horizontal="left" vertical="top" wrapText="1"/>
    </xf>
    <xf numFmtId="4" fontId="24" fillId="2" borderId="0" xfId="0" applyNumberFormat="1" applyFont="1" applyFill="1" applyAlignment="1">
      <alignment horizontal="left" vertical="center" wrapText="1"/>
    </xf>
    <xf numFmtId="49" fontId="35" fillId="0" borderId="1" xfId="1" applyNumberFormat="1" applyFont="1" applyBorder="1" applyAlignment="1">
      <alignment vertical="center"/>
    </xf>
    <xf numFmtId="49" fontId="35" fillId="0" borderId="2" xfId="1" applyNumberFormat="1" applyFont="1" applyBorder="1" applyAlignment="1">
      <alignment vertical="center"/>
    </xf>
    <xf numFmtId="49" fontId="35" fillId="0" borderId="3" xfId="1" applyNumberFormat="1" applyFont="1" applyBorder="1" applyAlignment="1">
      <alignment vertical="center"/>
    </xf>
    <xf numFmtId="0" fontId="15" fillId="0" borderId="9" xfId="1" applyFont="1" applyBorder="1" applyAlignment="1">
      <alignment horizontal="center" vertical="center"/>
    </xf>
    <xf numFmtId="49" fontId="23" fillId="0" borderId="9" xfId="1" applyNumberFormat="1" applyFont="1" applyBorder="1" applyAlignment="1">
      <alignment horizontal="center" vertical="center"/>
    </xf>
    <xf numFmtId="0" fontId="23" fillId="0" borderId="9" xfId="1" applyFont="1" applyBorder="1" applyAlignment="1">
      <alignment horizontal="center" vertical="center" wrapText="1"/>
    </xf>
    <xf numFmtId="4" fontId="23" fillId="0" borderId="9" xfId="1" applyNumberFormat="1" applyFont="1" applyBorder="1" applyAlignment="1">
      <alignment horizontal="center" vertical="center" wrapText="1"/>
    </xf>
    <xf numFmtId="0" fontId="23" fillId="2" borderId="9" xfId="1" applyFont="1" applyFill="1" applyBorder="1" applyAlignment="1">
      <alignment vertical="center"/>
    </xf>
    <xf numFmtId="0" fontId="11" fillId="2" borderId="9" xfId="1" applyFont="1" applyFill="1" applyBorder="1" applyAlignment="1">
      <alignment vertical="center"/>
    </xf>
    <xf numFmtId="49" fontId="48" fillId="0" borderId="1" xfId="1" applyNumberFormat="1" applyFont="1" applyBorder="1" applyAlignment="1">
      <alignment horizontal="center" vertical="center"/>
    </xf>
    <xf numFmtId="49" fontId="48" fillId="0" borderId="2" xfId="1" applyNumberFormat="1" applyFont="1" applyBorder="1" applyAlignment="1">
      <alignment horizontal="center" vertical="center"/>
    </xf>
    <xf numFmtId="49" fontId="48" fillId="0" borderId="3" xfId="1" applyNumberFormat="1" applyFont="1" applyBorder="1" applyAlignment="1">
      <alignment horizontal="center" vertical="center"/>
    </xf>
    <xf numFmtId="49" fontId="48" fillId="0" borderId="1" xfId="1" applyNumberFormat="1" applyFont="1" applyBorder="1" applyAlignment="1">
      <alignment horizontal="center" vertical="center" wrapText="1"/>
    </xf>
    <xf numFmtId="0" fontId="23" fillId="2" borderId="1" xfId="1" applyFont="1" applyFill="1" applyBorder="1" applyAlignment="1">
      <alignment vertical="center" wrapText="1"/>
    </xf>
    <xf numFmtId="0" fontId="23" fillId="2" borderId="2" xfId="1" applyFont="1" applyFill="1" applyBorder="1" applyAlignment="1">
      <alignment vertical="center" wrapText="1"/>
    </xf>
    <xf numFmtId="0" fontId="23" fillId="2" borderId="3" xfId="1" applyFont="1" applyFill="1" applyBorder="1" applyAlignment="1">
      <alignment vertical="center" wrapText="1"/>
    </xf>
    <xf numFmtId="0" fontId="40" fillId="0" borderId="0" xfId="0" applyFont="1" applyAlignment="1" applyProtection="1">
      <alignment horizontal="justify" vertical="center" wrapText="1"/>
      <protection hidden="1"/>
    </xf>
    <xf numFmtId="4" fontId="8" fillId="0" borderId="1" xfId="0" applyNumberFormat="1" applyFont="1" applyBorder="1" applyAlignment="1">
      <alignment horizontal="left" vertical="top" wrapText="1"/>
    </xf>
    <xf numFmtId="4" fontId="8" fillId="0" borderId="2" xfId="0" applyNumberFormat="1" applyFont="1" applyBorder="1" applyAlignment="1">
      <alignment horizontal="left" vertical="top" wrapText="1"/>
    </xf>
    <xf numFmtId="4" fontId="8" fillId="0" borderId="3" xfId="0" applyNumberFormat="1" applyFont="1" applyBorder="1" applyAlignment="1">
      <alignment horizontal="left" vertical="top" wrapText="1"/>
    </xf>
    <xf numFmtId="0" fontId="8" fillId="0" borderId="1" xfId="0" applyFont="1" applyBorder="1" applyAlignment="1">
      <alignment horizontal="left" vertical="top" wrapText="1"/>
    </xf>
    <xf numFmtId="0" fontId="5" fillId="0" borderId="2" xfId="0" applyFont="1" applyBorder="1" applyAlignment="1">
      <alignment horizontal="left" vertical="top"/>
    </xf>
    <xf numFmtId="0" fontId="8" fillId="0" borderId="6" xfId="0" applyFont="1" applyBorder="1" applyAlignment="1">
      <alignment horizontal="left" vertical="top" wrapText="1"/>
    </xf>
    <xf numFmtId="4" fontId="8" fillId="0" borderId="9" xfId="0" applyNumberFormat="1" applyFont="1" applyBorder="1" applyAlignment="1">
      <alignment horizontal="left" vertical="top" wrapText="1"/>
    </xf>
    <xf numFmtId="4" fontId="8" fillId="0" borderId="9" xfId="0" applyNumberFormat="1" applyFont="1" applyBorder="1" applyAlignment="1">
      <alignment horizontal="right" vertical="top" wrapText="1"/>
    </xf>
    <xf numFmtId="0" fontId="4" fillId="0" borderId="0" xfId="1" applyFont="1" applyAlignment="1">
      <alignment horizontal="center" vertical="top"/>
    </xf>
    <xf numFmtId="0" fontId="8" fillId="0" borderId="9" xfId="3" applyFont="1" applyBorder="1" applyAlignment="1">
      <alignment horizontal="center" vertical="center" wrapText="1"/>
    </xf>
    <xf numFmtId="0" fontId="9" fillId="0" borderId="9" xfId="3" applyFont="1" applyBorder="1" applyAlignment="1">
      <alignment horizontal="center" vertical="center" wrapText="1"/>
    </xf>
    <xf numFmtId="0" fontId="8" fillId="0" borderId="10" xfId="3" applyFont="1" applyBorder="1" applyAlignment="1">
      <alignment vertical="top" wrapText="1"/>
    </xf>
    <xf numFmtId="0" fontId="9" fillId="0" borderId="14" xfId="3" applyFont="1" applyBorder="1" applyAlignment="1">
      <alignment vertical="top" wrapText="1"/>
    </xf>
    <xf numFmtId="3" fontId="8" fillId="0" borderId="1" xfId="3" applyNumberFormat="1" applyFont="1" applyBorder="1" applyAlignment="1">
      <alignment horizontal="center" vertical="center"/>
    </xf>
    <xf numFmtId="3" fontId="8" fillId="0" borderId="2" xfId="3" applyNumberFormat="1" applyFont="1" applyBorder="1" applyAlignment="1">
      <alignment horizontal="center" vertical="center"/>
    </xf>
    <xf numFmtId="3" fontId="8" fillId="0" borderId="3" xfId="3" applyNumberFormat="1" applyFont="1" applyBorder="1" applyAlignment="1">
      <alignment horizontal="center" vertical="center"/>
    </xf>
    <xf numFmtId="0" fontId="0" fillId="0" borderId="0" xfId="0" applyAlignment="1">
      <alignment horizontal="left" vertical="top" wrapText="1"/>
    </xf>
    <xf numFmtId="4" fontId="5" fillId="0" borderId="2" xfId="0" applyNumberFormat="1" applyFont="1" applyBorder="1" applyAlignment="1">
      <alignment horizontal="left" vertical="top"/>
    </xf>
    <xf numFmtId="4" fontId="8" fillId="0" borderId="1" xfId="0" applyNumberFormat="1" applyFont="1" applyBorder="1" applyAlignment="1">
      <alignment horizontal="left" vertical="top"/>
    </xf>
    <xf numFmtId="4" fontId="8" fillId="0" borderId="3" xfId="0" applyNumberFormat="1" applyFont="1" applyBorder="1" applyAlignment="1">
      <alignment horizontal="left" vertical="top"/>
    </xf>
    <xf numFmtId="2" fontId="23" fillId="0" borderId="0" xfId="0" applyNumberFormat="1" applyFont="1" applyAlignment="1">
      <alignment horizontal="left" vertical="center" wrapText="1"/>
    </xf>
    <xf numFmtId="0" fontId="23" fillId="0" borderId="0" xfId="0" applyFont="1" applyAlignment="1">
      <alignment horizontal="left" vertical="top" wrapText="1"/>
    </xf>
    <xf numFmtId="4" fontId="11" fillId="0" borderId="1" xfId="0" applyNumberFormat="1" applyFont="1" applyBorder="1" applyAlignment="1" applyProtection="1">
      <alignment horizontal="center" wrapText="1"/>
      <protection hidden="1"/>
    </xf>
    <xf numFmtId="4" fontId="11" fillId="0" borderId="3" xfId="0" applyNumberFormat="1" applyFont="1" applyBorder="1" applyAlignment="1" applyProtection="1">
      <alignment horizontal="center" wrapText="1"/>
      <protection hidden="1"/>
    </xf>
    <xf numFmtId="0" fontId="34" fillId="0" borderId="8" xfId="0" applyFont="1" applyBorder="1" applyAlignment="1">
      <alignment horizontal="center" vertical="top" wrapText="1"/>
    </xf>
    <xf numFmtId="4" fontId="27" fillId="5" borderId="1" xfId="1" applyNumberFormat="1" applyFont="1" applyFill="1" applyBorder="1" applyAlignment="1">
      <alignment horizontal="center" vertical="top"/>
    </xf>
    <xf numFmtId="4" fontId="27" fillId="5" borderId="2" xfId="1" applyNumberFormat="1" applyFont="1" applyFill="1" applyBorder="1" applyAlignment="1">
      <alignment horizontal="center" vertical="top"/>
    </xf>
    <xf numFmtId="4" fontId="27" fillId="5" borderId="3" xfId="1" applyNumberFormat="1" applyFont="1" applyFill="1" applyBorder="1" applyAlignment="1">
      <alignment horizontal="center" vertical="top"/>
    </xf>
    <xf numFmtId="2" fontId="23" fillId="4" borderId="0" xfId="0" applyNumberFormat="1" applyFont="1" applyFill="1" applyAlignment="1" applyProtection="1">
      <alignment horizontal="left" vertical="center" wrapText="1"/>
      <protection locked="0"/>
    </xf>
    <xf numFmtId="4" fontId="11" fillId="3" borderId="1" xfId="0" applyNumberFormat="1" applyFont="1" applyFill="1" applyBorder="1" applyAlignment="1" applyProtection="1">
      <alignment horizontal="center" vertical="center" wrapText="1"/>
      <protection locked="0"/>
    </xf>
    <xf numFmtId="4" fontId="11" fillId="3" borderId="3" xfId="0" applyNumberFormat="1" applyFont="1" applyFill="1" applyBorder="1" applyAlignment="1" applyProtection="1">
      <alignment horizontal="center" vertical="center" wrapText="1"/>
      <protection locked="0"/>
    </xf>
    <xf numFmtId="0" fontId="23" fillId="0" borderId="9" xfId="0" applyFont="1" applyBorder="1" applyAlignment="1">
      <alignment horizontal="center" vertical="center" wrapText="1"/>
    </xf>
    <xf numFmtId="0" fontId="23" fillId="0" borderId="9" xfId="0" applyFont="1" applyBorder="1" applyAlignment="1">
      <alignment vertical="top" wrapText="1"/>
    </xf>
    <xf numFmtId="0" fontId="27" fillId="0" borderId="9" xfId="0" applyFont="1" applyBorder="1" applyAlignment="1">
      <alignment horizontal="center" vertical="top" wrapText="1"/>
    </xf>
    <xf numFmtId="0" fontId="23" fillId="0" borderId="9" xfId="0" applyFont="1" applyBorder="1" applyAlignment="1">
      <alignment horizontal="center" vertical="top" wrapText="1"/>
    </xf>
    <xf numFmtId="0" fontId="27" fillId="0" borderId="9" xfId="0" applyFont="1" applyBorder="1" applyAlignment="1">
      <alignment horizontal="center" vertical="center" wrapText="1"/>
    </xf>
  </cellXfs>
  <cellStyles count="7">
    <cellStyle name="Hyperlink" xfId="4" builtinId="8"/>
    <cellStyle name="Normal" xfId="0" builtinId="0"/>
    <cellStyle name="Normal 2" xfId="1" xr:uid="{00000000-0005-0000-0000-000001000000}"/>
    <cellStyle name="Normal 4" xfId="3" xr:uid="{4165BAC4-BEC3-4235-990A-8D4B4FDA166E}"/>
    <cellStyle name="Normal 5" xfId="6" xr:uid="{8FD5AC5C-5D4B-43AD-A053-694DC2AF8813}"/>
    <cellStyle name="Procent" xfId="2" builtinId="5"/>
    <cellStyle name="Virgulă" xfId="5" builtinId="3"/>
  </cellStyles>
  <dxfs count="49">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0"/>
        </patternFill>
      </fill>
    </dxf>
    <dxf>
      <fill>
        <patternFill>
          <bgColor rgb="FFC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auto="1"/>
      </font>
      <fill>
        <patternFill>
          <bgColor theme="3" tint="0.79998168889431442"/>
        </patternFill>
      </fill>
    </dxf>
    <dxf>
      <font>
        <condense val="0"/>
        <extend val="0"/>
        <color rgb="FF9C0006"/>
      </font>
      <fill>
        <patternFill>
          <bgColor rgb="FFFFC7CE"/>
        </patternFill>
      </fill>
    </dxf>
    <dxf>
      <fill>
        <patternFill>
          <bgColor theme="0" tint="-0.14996795556505021"/>
        </patternFill>
      </fill>
    </dxf>
    <dxf>
      <fill>
        <patternFill>
          <bgColor theme="0" tint="-0.14996795556505021"/>
        </patternFill>
      </fill>
    </dxf>
    <dxf>
      <font>
        <condense val="0"/>
        <extend val="0"/>
        <color rgb="FF9C0006"/>
      </font>
      <fill>
        <patternFill>
          <bgColor rgb="FFFFC7CE"/>
        </patternFill>
      </fill>
    </dxf>
    <dxf>
      <font>
        <color auto="1"/>
      </font>
      <fill>
        <patternFill>
          <bgColor theme="3" tint="0.7999816888943144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3" tint="0.79998168889431442"/>
        </patternFill>
      </fill>
    </dxf>
    <dxf>
      <font>
        <condense val="0"/>
        <extend val="0"/>
        <color rgb="FF9C0006"/>
      </font>
      <fill>
        <patternFill>
          <bgColor rgb="FFFFC7CE"/>
        </patternFill>
      </fill>
    </dxf>
  </dxfs>
  <tableStyles count="0" defaultTableStyle="TableStyleMedium9" defaultPivotStyle="PivotStyleLight16"/>
  <colors>
    <mruColors>
      <color rgb="FFD8FEFE"/>
      <color rgb="FF6699FF"/>
      <color rgb="FF34BE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131%20A\LUCRU%202%20-%20Primit%2007%20iulie\11.07.2022%20GHID%20131.A\Anexa%201.5.a_Macheta%20financiara_Ghid%20131.A_11.07%2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4">
          <cell r="E24">
            <v>5</v>
          </cell>
        </row>
        <row r="26">
          <cell r="E26">
            <v>5.3999999999999999E-2</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ommission.europa.eu/funding-tenders/procedures-guidelines-tenders/information-contractors-and-beneficiaries/exchange-rate-inforeuro_e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48"/>
  <sheetViews>
    <sheetView tabSelected="1" zoomScale="82" zoomScaleNormal="82" workbookViewId="0">
      <selection activeCell="H16" sqref="H16"/>
    </sheetView>
  </sheetViews>
  <sheetFormatPr defaultColWidth="8.85546875" defaultRowHeight="12.75" x14ac:dyDescent="0.2"/>
  <cols>
    <col min="1" max="1" width="5.85546875" style="24" customWidth="1"/>
    <col min="2" max="3" width="3.85546875" style="24" customWidth="1"/>
    <col min="4" max="4" width="32" style="24" customWidth="1"/>
    <col min="5" max="5" width="11.7109375" style="24" customWidth="1"/>
    <col min="6" max="6" width="10.42578125" style="24" customWidth="1"/>
    <col min="7" max="10" width="8.85546875" style="24"/>
    <col min="11" max="11" width="5" style="24" customWidth="1"/>
    <col min="12" max="12" width="11.28515625" style="24" customWidth="1"/>
    <col min="13" max="13" width="1.5703125" style="24" customWidth="1"/>
    <col min="14" max="14" width="10.7109375" style="24" customWidth="1"/>
    <col min="15" max="19" width="8.85546875" style="24"/>
    <col min="20" max="20" width="4.85546875" style="24" customWidth="1"/>
    <col min="21" max="23" width="8.85546875" style="24"/>
    <col min="24" max="24" width="11.5703125" style="24" customWidth="1"/>
    <col min="25" max="16384" width="8.85546875" style="24"/>
  </cols>
  <sheetData>
    <row r="1" spans="1:26" s="22" customFormat="1" ht="26.45" customHeight="1" x14ac:dyDescent="0.2">
      <c r="A1" s="26" t="s">
        <v>542</v>
      </c>
      <c r="B1" s="19"/>
      <c r="E1" s="27"/>
      <c r="F1" s="27"/>
      <c r="G1" s="27"/>
      <c r="H1" s="27"/>
    </row>
    <row r="2" spans="1:26" s="22" customFormat="1" x14ac:dyDescent="0.2"/>
    <row r="3" spans="1:26" s="23" customFormat="1" ht="21" customHeight="1" x14ac:dyDescent="0.25">
      <c r="A3" s="447" t="s">
        <v>543</v>
      </c>
      <c r="B3" s="447"/>
      <c r="C3" s="447"/>
      <c r="D3" s="447"/>
      <c r="E3" s="447"/>
      <c r="F3" s="447"/>
      <c r="G3" s="447"/>
      <c r="H3" s="447"/>
      <c r="I3" s="447"/>
      <c r="J3" s="447"/>
      <c r="K3" s="447"/>
      <c r="L3" s="447"/>
      <c r="M3" s="447"/>
    </row>
    <row r="4" spans="1:26" s="23" customFormat="1" ht="7.9" customHeight="1" x14ac:dyDescent="0.25">
      <c r="A4" s="447"/>
      <c r="B4" s="447"/>
      <c r="C4" s="447"/>
      <c r="D4" s="447"/>
      <c r="E4" s="447"/>
      <c r="F4" s="447"/>
      <c r="G4" s="447"/>
      <c r="H4" s="447"/>
      <c r="I4" s="447"/>
      <c r="J4" s="447"/>
      <c r="K4" s="447"/>
      <c r="L4" s="447"/>
      <c r="M4" s="447"/>
    </row>
    <row r="5" spans="1:26" s="23" customFormat="1" ht="34.15" customHeight="1" x14ac:dyDescent="0.25">
      <c r="A5" s="450" t="s">
        <v>544</v>
      </c>
      <c r="B5" s="450"/>
      <c r="C5" s="450"/>
      <c r="D5" s="450"/>
      <c r="E5" s="450"/>
      <c r="F5" s="450"/>
      <c r="G5" s="450"/>
      <c r="H5" s="450"/>
      <c r="I5" s="450"/>
      <c r="J5" s="450"/>
      <c r="K5" s="450"/>
      <c r="L5" s="450"/>
      <c r="M5" s="450"/>
      <c r="N5" s="450"/>
    </row>
    <row r="6" spans="1:26" s="23" customFormat="1" ht="28.9" customHeight="1" x14ac:dyDescent="0.25">
      <c r="A6" s="450" t="s">
        <v>545</v>
      </c>
      <c r="B6" s="450"/>
      <c r="C6" s="450"/>
      <c r="D6" s="450"/>
      <c r="E6" s="450"/>
      <c r="F6" s="450"/>
      <c r="G6" s="450"/>
      <c r="H6" s="450"/>
      <c r="I6" s="450"/>
      <c r="J6" s="450"/>
      <c r="K6" s="450"/>
      <c r="L6" s="450"/>
      <c r="M6" s="450"/>
      <c r="N6" s="450"/>
    </row>
    <row r="7" spans="1:26" s="23" customFormat="1" ht="19.149999999999999" customHeight="1" x14ac:dyDescent="0.25">
      <c r="A7" s="28"/>
      <c r="B7" s="28"/>
      <c r="C7" s="28"/>
      <c r="D7" s="28"/>
      <c r="E7" s="28"/>
      <c r="F7" s="28"/>
      <c r="G7" s="28"/>
      <c r="H7" s="28"/>
      <c r="I7" s="28"/>
      <c r="J7" s="28"/>
      <c r="K7" s="28"/>
      <c r="L7" s="28"/>
      <c r="M7" s="28"/>
    </row>
    <row r="8" spans="1:26" s="30" customFormat="1" ht="58.15" customHeight="1" x14ac:dyDescent="0.2">
      <c r="A8" s="450" t="s">
        <v>999</v>
      </c>
      <c r="B8" s="450"/>
      <c r="C8" s="450"/>
      <c r="D8" s="450"/>
      <c r="E8" s="450"/>
      <c r="F8" s="450"/>
      <c r="G8" s="450"/>
      <c r="H8" s="450"/>
      <c r="I8" s="450"/>
      <c r="J8" s="450"/>
      <c r="K8" s="450"/>
      <c r="L8" s="450"/>
      <c r="M8" s="450"/>
      <c r="N8" s="450"/>
      <c r="O8" s="29"/>
      <c r="T8" s="32"/>
      <c r="W8" s="31"/>
      <c r="X8" s="31"/>
      <c r="Y8" s="31"/>
      <c r="Z8" s="31"/>
    </row>
    <row r="9" spans="1:26" s="30" customFormat="1" ht="13.15" customHeight="1" x14ac:dyDescent="0.2">
      <c r="A9" s="29"/>
      <c r="B9" s="29"/>
      <c r="C9" s="29"/>
      <c r="D9" s="29"/>
      <c r="E9" s="29"/>
      <c r="F9" s="29"/>
      <c r="G9" s="29"/>
      <c r="H9" s="29"/>
      <c r="I9" s="29"/>
      <c r="J9" s="29"/>
      <c r="K9" s="29"/>
      <c r="L9" s="29"/>
      <c r="M9" s="29"/>
      <c r="N9" s="29"/>
      <c r="O9" s="29"/>
      <c r="W9" s="31"/>
      <c r="X9" s="31"/>
      <c r="Y9" s="31"/>
      <c r="Z9" s="31"/>
    </row>
    <row r="10" spans="1:26" s="30" customFormat="1" ht="31.9" customHeight="1" x14ac:dyDescent="0.2">
      <c r="A10" s="449" t="s">
        <v>997</v>
      </c>
      <c r="B10" s="449"/>
      <c r="C10" s="449"/>
      <c r="D10" s="449"/>
      <c r="E10" s="449"/>
      <c r="F10" s="449"/>
      <c r="G10" s="449"/>
      <c r="H10" s="449"/>
      <c r="I10" s="449"/>
      <c r="J10" s="449"/>
      <c r="K10" s="449"/>
      <c r="L10" s="449"/>
      <c r="M10" s="449"/>
      <c r="N10" s="449"/>
      <c r="O10" s="29"/>
      <c r="W10" s="31"/>
      <c r="X10" s="31"/>
      <c r="Y10" s="31"/>
      <c r="Z10" s="31"/>
    </row>
    <row r="11" spans="1:26" s="30" customFormat="1" ht="18" customHeight="1" x14ac:dyDescent="0.2">
      <c r="A11" s="29"/>
      <c r="B11" s="29"/>
      <c r="C11" s="29"/>
      <c r="D11" s="29"/>
      <c r="E11" s="29"/>
      <c r="F11" s="29"/>
      <c r="G11" s="29"/>
      <c r="H11" s="29"/>
      <c r="I11" s="29"/>
      <c r="J11" s="29"/>
      <c r="K11" s="29"/>
      <c r="L11" s="29"/>
      <c r="M11" s="29"/>
      <c r="N11" s="29"/>
      <c r="O11" s="29"/>
      <c r="W11" s="31"/>
      <c r="X11" s="31"/>
      <c r="Y11" s="31"/>
      <c r="Z11" s="31"/>
    </row>
    <row r="12" spans="1:26" s="30" customFormat="1" ht="42.75" customHeight="1" x14ac:dyDescent="0.2">
      <c r="A12" s="453" t="s">
        <v>998</v>
      </c>
      <c r="B12" s="453"/>
      <c r="C12" s="453"/>
      <c r="D12" s="453"/>
      <c r="E12" s="453"/>
      <c r="F12" s="453"/>
      <c r="G12" s="453"/>
      <c r="H12" s="453"/>
      <c r="I12" s="453"/>
      <c r="J12" s="453"/>
      <c r="K12" s="453"/>
      <c r="L12" s="453"/>
      <c r="M12" s="453"/>
      <c r="N12" s="453"/>
      <c r="O12" s="33"/>
    </row>
    <row r="13" spans="1:26" s="30" customFormat="1" ht="40.15" customHeight="1" x14ac:dyDescent="0.2">
      <c r="A13" s="453" t="s">
        <v>759</v>
      </c>
      <c r="B13" s="453"/>
      <c r="C13" s="453"/>
      <c r="D13" s="453"/>
      <c r="E13" s="453"/>
      <c r="F13" s="453"/>
      <c r="G13" s="453"/>
      <c r="H13" s="453"/>
      <c r="I13" s="453"/>
      <c r="J13" s="453"/>
      <c r="K13" s="453"/>
      <c r="L13" s="453"/>
      <c r="M13" s="453"/>
      <c r="N13" s="453"/>
      <c r="O13" s="33"/>
    </row>
    <row r="14" spans="1:26" s="35" customFormat="1" ht="24.6" customHeight="1" x14ac:dyDescent="0.2">
      <c r="A14" s="451" t="s">
        <v>727</v>
      </c>
      <c r="B14" s="451"/>
      <c r="C14" s="451"/>
      <c r="D14" s="451"/>
      <c r="E14" s="451"/>
      <c r="F14" s="451"/>
      <c r="G14" s="451"/>
      <c r="H14" s="451"/>
      <c r="I14" s="451"/>
      <c r="J14" s="451"/>
      <c r="K14" s="451"/>
      <c r="L14" s="451"/>
      <c r="M14" s="451"/>
      <c r="N14" s="34"/>
      <c r="O14" s="34"/>
    </row>
    <row r="15" spans="1:26" s="35" customFormat="1" ht="23.45" customHeight="1" x14ac:dyDescent="0.2">
      <c r="A15" s="450" t="s">
        <v>692</v>
      </c>
      <c r="B15" s="450"/>
      <c r="C15" s="450"/>
      <c r="D15" s="450"/>
      <c r="E15" s="450"/>
      <c r="F15" s="450"/>
      <c r="G15" s="450"/>
      <c r="H15" s="450"/>
      <c r="I15" s="450"/>
      <c r="J15" s="450"/>
      <c r="K15" s="450"/>
      <c r="L15" s="450"/>
      <c r="M15" s="450"/>
      <c r="N15" s="450"/>
      <c r="O15" s="34"/>
    </row>
    <row r="16" spans="1:26" ht="23.45" customHeight="1" x14ac:dyDescent="0.2">
      <c r="A16" s="454" t="s">
        <v>180</v>
      </c>
      <c r="B16" s="454"/>
      <c r="C16" s="454"/>
      <c r="D16" s="454"/>
      <c r="E16" s="454"/>
      <c r="F16" s="454"/>
      <c r="G16" s="454"/>
      <c r="H16" s="445">
        <v>5.2481</v>
      </c>
      <c r="I16" s="23"/>
      <c r="J16" s="23"/>
      <c r="K16" s="22"/>
      <c r="L16" s="23"/>
      <c r="M16" s="23"/>
      <c r="N16" s="23"/>
      <c r="O16" s="25"/>
      <c r="P16" s="25"/>
      <c r="Q16" s="25"/>
      <c r="R16" s="25"/>
      <c r="S16" s="25"/>
    </row>
    <row r="17" spans="1:14" s="67" customFormat="1" ht="12" x14ac:dyDescent="0.2">
      <c r="A17" s="452" t="s">
        <v>743</v>
      </c>
      <c r="B17" s="452"/>
      <c r="C17" s="452"/>
      <c r="D17" s="452"/>
      <c r="E17" s="452"/>
      <c r="F17" s="452"/>
      <c r="G17" s="452"/>
      <c r="H17" s="452"/>
      <c r="I17" s="452"/>
      <c r="J17" s="452"/>
      <c r="K17" s="452"/>
      <c r="L17" s="452"/>
      <c r="M17" s="452"/>
    </row>
    <row r="18" spans="1:14" s="67" customFormat="1" ht="21" customHeight="1" x14ac:dyDescent="0.2">
      <c r="A18" s="411"/>
      <c r="B18" s="411"/>
      <c r="C18" s="411"/>
      <c r="D18" s="411"/>
      <c r="E18" s="411"/>
      <c r="F18" s="411"/>
      <c r="G18" s="411"/>
      <c r="H18" s="411"/>
      <c r="I18" s="411"/>
      <c r="J18" s="411"/>
      <c r="K18" s="411"/>
      <c r="L18" s="411"/>
      <c r="M18" s="411"/>
    </row>
    <row r="19" spans="1:14" s="22" customFormat="1" ht="17.45" customHeight="1" x14ac:dyDescent="0.2">
      <c r="A19" s="448" t="s">
        <v>715</v>
      </c>
      <c r="B19" s="448"/>
      <c r="C19" s="448"/>
      <c r="D19" s="448"/>
      <c r="E19" s="448"/>
      <c r="F19" s="448"/>
      <c r="G19" s="448"/>
      <c r="H19" s="448"/>
      <c r="I19" s="448"/>
      <c r="J19" s="448"/>
      <c r="K19" s="448"/>
      <c r="L19" s="448"/>
      <c r="M19" s="448"/>
    </row>
    <row r="20" spans="1:14" s="22" customFormat="1" ht="17.45" customHeight="1" x14ac:dyDescent="0.2">
      <c r="A20" s="361"/>
      <c r="B20" s="361"/>
      <c r="C20" s="361"/>
      <c r="D20" s="361"/>
      <c r="E20" s="361"/>
      <c r="F20" s="361"/>
      <c r="G20" s="361"/>
      <c r="H20" s="361"/>
      <c r="I20" s="361"/>
      <c r="J20" s="361"/>
      <c r="K20" s="361"/>
      <c r="L20" s="361"/>
      <c r="M20" s="361"/>
    </row>
    <row r="21" spans="1:14" s="22" customFormat="1" ht="30" customHeight="1" x14ac:dyDescent="0.2">
      <c r="A21" s="446" t="s">
        <v>1001</v>
      </c>
      <c r="B21" s="446"/>
      <c r="C21" s="446"/>
      <c r="D21" s="446"/>
      <c r="E21" s="446"/>
      <c r="F21" s="446"/>
      <c r="G21" s="446"/>
      <c r="H21" s="446"/>
      <c r="I21" s="446"/>
      <c r="J21" s="446"/>
      <c r="K21" s="446"/>
      <c r="L21" s="446"/>
      <c r="M21" s="361"/>
    </row>
    <row r="22" spans="1:14" s="22" customFormat="1" ht="95.45" customHeight="1" x14ac:dyDescent="0.2">
      <c r="A22" s="450" t="s">
        <v>843</v>
      </c>
      <c r="B22" s="450"/>
      <c r="C22" s="450"/>
      <c r="D22" s="450"/>
      <c r="E22" s="28" t="s">
        <v>714</v>
      </c>
      <c r="F22" s="179">
        <v>7.0000000000000007E-2</v>
      </c>
      <c r="G22" s="450" t="s">
        <v>845</v>
      </c>
      <c r="H22" s="450"/>
      <c r="I22" s="450"/>
      <c r="J22" s="450"/>
      <c r="K22" s="450"/>
      <c r="L22" s="450"/>
      <c r="M22" s="450"/>
      <c r="N22" s="450"/>
    </row>
    <row r="23" spans="1:14" s="22" customFormat="1" ht="82.15" customHeight="1" x14ac:dyDescent="0.2">
      <c r="A23" s="450" t="s">
        <v>844</v>
      </c>
      <c r="B23" s="450"/>
      <c r="C23" s="450"/>
      <c r="D23" s="450"/>
      <c r="E23" s="28" t="s">
        <v>714</v>
      </c>
      <c r="F23" s="179">
        <v>0.05</v>
      </c>
      <c r="G23" s="450" t="s">
        <v>846</v>
      </c>
      <c r="H23" s="450"/>
      <c r="I23" s="450"/>
      <c r="J23" s="450"/>
      <c r="K23" s="450"/>
      <c r="L23" s="450"/>
      <c r="M23" s="450"/>
      <c r="N23" s="450"/>
    </row>
    <row r="24" spans="1:14" s="22" customFormat="1" ht="52.15" customHeight="1" x14ac:dyDescent="0.2">
      <c r="A24" s="446" t="s">
        <v>1007</v>
      </c>
      <c r="B24" s="446"/>
      <c r="C24" s="446"/>
      <c r="D24" s="446"/>
      <c r="E24" s="28" t="s">
        <v>714</v>
      </c>
      <c r="F24" s="179">
        <v>0.1</v>
      </c>
      <c r="G24" s="450" t="s">
        <v>847</v>
      </c>
      <c r="H24" s="450"/>
      <c r="I24" s="450"/>
      <c r="J24" s="450"/>
      <c r="K24" s="450"/>
      <c r="L24" s="450"/>
      <c r="M24" s="450"/>
      <c r="N24" s="450"/>
    </row>
    <row r="25" spans="1:14" s="22" customFormat="1" ht="54" customHeight="1" x14ac:dyDescent="0.2">
      <c r="A25" s="446" t="s">
        <v>1008</v>
      </c>
      <c r="B25" s="446"/>
      <c r="C25" s="446"/>
      <c r="D25" s="446"/>
      <c r="E25" s="28" t="s">
        <v>848</v>
      </c>
      <c r="F25" s="363">
        <v>7500</v>
      </c>
      <c r="G25" s="450" t="s">
        <v>849</v>
      </c>
      <c r="H25" s="450"/>
      <c r="I25" s="450"/>
      <c r="J25" s="450"/>
      <c r="K25" s="450"/>
      <c r="L25" s="450"/>
      <c r="M25" s="450"/>
      <c r="N25" s="450"/>
    </row>
    <row r="26" spans="1:14" ht="48.6" customHeight="1" x14ac:dyDescent="0.2">
      <c r="A26" s="446" t="s">
        <v>1009</v>
      </c>
      <c r="B26" s="446"/>
      <c r="C26" s="446"/>
      <c r="D26" s="446"/>
      <c r="E26" s="28" t="s">
        <v>848</v>
      </c>
      <c r="F26" s="363">
        <v>5000</v>
      </c>
      <c r="G26" s="450" t="s">
        <v>850</v>
      </c>
      <c r="H26" s="450"/>
      <c r="I26" s="450"/>
      <c r="J26" s="450"/>
      <c r="K26" s="450"/>
      <c r="L26" s="450"/>
      <c r="M26" s="450"/>
      <c r="N26" s="450"/>
    </row>
    <row r="27" spans="1:14" ht="39.6" customHeight="1" x14ac:dyDescent="0.2">
      <c r="A27" s="446" t="s">
        <v>881</v>
      </c>
      <c r="B27" s="446"/>
      <c r="C27" s="446"/>
      <c r="D27" s="446"/>
      <c r="E27" s="446"/>
      <c r="F27" s="446"/>
      <c r="G27" s="446"/>
      <c r="H27" s="446"/>
      <c r="I27" s="446"/>
      <c r="J27" s="446"/>
      <c r="K27" s="446"/>
      <c r="L27" s="446"/>
      <c r="M27" s="28"/>
      <c r="N27" s="22"/>
    </row>
    <row r="28" spans="1:14" ht="19.899999999999999" customHeight="1" x14ac:dyDescent="0.2">
      <c r="A28" s="362"/>
      <c r="B28" s="362"/>
      <c r="C28" s="362"/>
      <c r="D28" s="362"/>
      <c r="E28" s="28"/>
      <c r="F28" s="366"/>
      <c r="G28" s="28"/>
      <c r="H28" s="28"/>
      <c r="I28" s="28"/>
      <c r="J28" s="28"/>
      <c r="K28" s="28"/>
      <c r="L28" s="28"/>
      <c r="M28" s="28"/>
      <c r="N28" s="22"/>
    </row>
    <row r="29" spans="1:14" s="21" customFormat="1" ht="12" x14ac:dyDescent="0.2">
      <c r="A29" s="451" t="s">
        <v>689</v>
      </c>
      <c r="B29" s="451"/>
      <c r="C29" s="451"/>
      <c r="D29" s="451"/>
      <c r="E29" s="451"/>
      <c r="F29" s="451"/>
      <c r="G29" s="451"/>
      <c r="H29" s="451"/>
      <c r="I29" s="451"/>
      <c r="J29" s="451"/>
      <c r="K29" s="451"/>
      <c r="L29" s="451"/>
      <c r="M29" s="451"/>
      <c r="N29" s="20"/>
    </row>
    <row r="30" spans="1:14" s="21" customFormat="1" ht="12" x14ac:dyDescent="0.2">
      <c r="A30" s="34"/>
      <c r="B30" s="34"/>
      <c r="C30" s="34"/>
      <c r="D30" s="34"/>
      <c r="E30" s="34"/>
      <c r="F30" s="34"/>
      <c r="G30" s="34"/>
      <c r="H30" s="34"/>
      <c r="I30" s="34"/>
      <c r="J30" s="34"/>
      <c r="K30" s="34"/>
      <c r="L30" s="34"/>
      <c r="M30" s="34"/>
      <c r="N30" s="20"/>
    </row>
    <row r="31" spans="1:14" s="21" customFormat="1" ht="29.45" customHeight="1" x14ac:dyDescent="0.2">
      <c r="A31" s="460" t="s">
        <v>546</v>
      </c>
      <c r="B31" s="460"/>
      <c r="C31" s="460"/>
      <c r="D31" s="460"/>
      <c r="E31" s="460"/>
      <c r="F31" s="460"/>
      <c r="G31" s="460"/>
      <c r="H31" s="460"/>
      <c r="I31" s="460"/>
      <c r="J31" s="460"/>
      <c r="K31" s="460"/>
      <c r="L31" s="460"/>
      <c r="M31" s="460"/>
      <c r="N31" s="460"/>
    </row>
    <row r="32" spans="1:14" s="21" customFormat="1" ht="31.15" customHeight="1" x14ac:dyDescent="0.2">
      <c r="A32" s="460" t="s">
        <v>547</v>
      </c>
      <c r="B32" s="460"/>
      <c r="C32" s="460"/>
      <c r="D32" s="460"/>
      <c r="E32" s="460"/>
      <c r="F32" s="460"/>
      <c r="G32" s="460"/>
      <c r="H32" s="460"/>
      <c r="I32" s="460"/>
      <c r="J32" s="460"/>
      <c r="K32" s="460"/>
      <c r="L32" s="460"/>
      <c r="M32" s="460"/>
      <c r="N32" s="460"/>
    </row>
    <row r="33" spans="1:15" s="21" customFormat="1" ht="37.9" customHeight="1" x14ac:dyDescent="0.2">
      <c r="A33" s="460" t="s">
        <v>548</v>
      </c>
      <c r="B33" s="460"/>
      <c r="C33" s="460"/>
      <c r="D33" s="460"/>
      <c r="E33" s="460"/>
      <c r="F33" s="460"/>
      <c r="G33" s="460"/>
      <c r="H33" s="460"/>
      <c r="I33" s="460"/>
      <c r="J33" s="460"/>
      <c r="K33" s="460"/>
      <c r="L33" s="460"/>
      <c r="M33" s="460"/>
      <c r="N33" s="460"/>
    </row>
    <row r="34" spans="1:15" s="21" customFormat="1" ht="75" customHeight="1" x14ac:dyDescent="0.2">
      <c r="A34" s="460" t="s">
        <v>728</v>
      </c>
      <c r="B34" s="460"/>
      <c r="C34" s="460"/>
      <c r="D34" s="460"/>
      <c r="E34" s="460"/>
      <c r="F34" s="460"/>
      <c r="G34" s="460"/>
      <c r="H34" s="460"/>
      <c r="I34" s="460"/>
      <c r="J34" s="460"/>
      <c r="K34" s="460"/>
      <c r="L34" s="460"/>
      <c r="M34" s="460"/>
      <c r="N34" s="460"/>
    </row>
    <row r="35" spans="1:15" s="21" customFormat="1" ht="73.900000000000006" customHeight="1" x14ac:dyDescent="0.2">
      <c r="A35" s="455" t="s">
        <v>549</v>
      </c>
      <c r="B35" s="455"/>
      <c r="C35" s="455"/>
      <c r="D35" s="455"/>
      <c r="E35" s="455"/>
      <c r="F35" s="455"/>
      <c r="G35" s="455"/>
      <c r="H35" s="455"/>
      <c r="I35" s="455"/>
      <c r="J35" s="455"/>
      <c r="K35" s="455"/>
      <c r="L35" s="455"/>
      <c r="M35" s="455"/>
      <c r="N35" s="455"/>
    </row>
    <row r="36" spans="1:15" s="21" customFormat="1" ht="6.6" customHeight="1" x14ac:dyDescent="0.2">
      <c r="A36" s="459"/>
      <c r="B36" s="459"/>
      <c r="C36" s="459"/>
      <c r="D36" s="459"/>
      <c r="E36" s="459"/>
      <c r="F36" s="459"/>
      <c r="G36" s="459"/>
      <c r="H36" s="459"/>
      <c r="I36" s="459"/>
      <c r="J36" s="459"/>
      <c r="K36" s="459"/>
      <c r="L36" s="20"/>
      <c r="M36" s="20"/>
      <c r="N36" s="20"/>
    </row>
    <row r="37" spans="1:15" s="19" customFormat="1" ht="19.899999999999999" customHeight="1" x14ac:dyDescent="0.2">
      <c r="A37" s="457" t="s">
        <v>690</v>
      </c>
      <c r="B37" s="457"/>
      <c r="C37" s="457"/>
      <c r="D37" s="457"/>
      <c r="E37" s="457"/>
      <c r="F37" s="457"/>
      <c r="G37" s="457"/>
      <c r="H37" s="457"/>
      <c r="I37" s="457"/>
      <c r="J37" s="457"/>
      <c r="K37" s="457"/>
      <c r="L37" s="457"/>
      <c r="M37" s="457"/>
    </row>
    <row r="38" spans="1:15" s="19" customFormat="1" ht="39.6" customHeight="1" x14ac:dyDescent="0.2">
      <c r="A38" s="455" t="s">
        <v>766</v>
      </c>
      <c r="B38" s="455"/>
      <c r="C38" s="455"/>
      <c r="D38" s="455"/>
      <c r="E38" s="455"/>
      <c r="F38" s="455"/>
      <c r="G38" s="455"/>
      <c r="H38" s="455"/>
      <c r="I38" s="455"/>
      <c r="J38" s="455"/>
      <c r="K38" s="455"/>
      <c r="L38" s="455"/>
      <c r="M38" s="455"/>
      <c r="N38" s="455"/>
    </row>
    <row r="39" spans="1:15" s="19" customFormat="1" x14ac:dyDescent="0.2"/>
    <row r="40" spans="1:15" s="19" customFormat="1" ht="12.6" customHeight="1" x14ac:dyDescent="0.2">
      <c r="A40" s="457" t="s">
        <v>691</v>
      </c>
      <c r="B40" s="457"/>
      <c r="C40" s="457"/>
      <c r="D40" s="457"/>
      <c r="E40" s="457"/>
      <c r="F40" s="457"/>
      <c r="G40" s="457"/>
      <c r="H40" s="457"/>
      <c r="I40" s="457"/>
      <c r="J40" s="457"/>
      <c r="K40" s="457"/>
      <c r="L40" s="457"/>
      <c r="M40" s="457"/>
    </row>
    <row r="41" spans="1:15" ht="19.899999999999999" customHeight="1" x14ac:dyDescent="0.2">
      <c r="A41" s="22"/>
      <c r="B41" s="22"/>
      <c r="C41" s="22"/>
      <c r="D41" s="22"/>
      <c r="E41" s="22"/>
      <c r="F41" s="22"/>
      <c r="G41" s="22"/>
      <c r="H41" s="22"/>
      <c r="I41" s="22"/>
      <c r="J41" s="22"/>
      <c r="K41" s="22"/>
      <c r="L41" s="22"/>
      <c r="M41" s="22"/>
      <c r="N41" s="22"/>
    </row>
    <row r="42" spans="1:15" s="67" customFormat="1" ht="19.899999999999999" customHeight="1" x14ac:dyDescent="0.2">
      <c r="A42" s="34"/>
      <c r="B42" s="458"/>
      <c r="C42" s="458"/>
      <c r="D42" s="458"/>
      <c r="E42" s="458"/>
      <c r="F42" s="458"/>
      <c r="G42" s="458"/>
      <c r="H42" s="458"/>
      <c r="I42" s="458"/>
      <c r="J42" s="458"/>
      <c r="K42" s="458"/>
      <c r="L42" s="458"/>
      <c r="M42" s="458"/>
      <c r="N42" s="458"/>
      <c r="O42" s="458"/>
    </row>
    <row r="43" spans="1:15" s="67" customFormat="1" ht="21.6" customHeight="1" x14ac:dyDescent="0.2">
      <c r="B43" s="455"/>
      <c r="C43" s="455"/>
      <c r="D43" s="455"/>
      <c r="E43" s="455"/>
      <c r="F43" s="455"/>
      <c r="G43" s="455"/>
      <c r="H43" s="455"/>
      <c r="I43" s="455"/>
      <c r="J43" s="455"/>
      <c r="K43" s="455"/>
      <c r="L43" s="455"/>
      <c r="M43" s="455"/>
      <c r="N43" s="455"/>
      <c r="O43" s="455"/>
    </row>
    <row r="44" spans="1:15" s="67" customFormat="1" ht="12" x14ac:dyDescent="0.2"/>
    <row r="45" spans="1:15" s="67" customFormat="1" ht="12.6" customHeight="1" x14ac:dyDescent="0.2">
      <c r="A45" s="34"/>
      <c r="B45" s="456"/>
      <c r="C45" s="456"/>
      <c r="D45" s="456"/>
      <c r="E45" s="456"/>
      <c r="F45" s="456"/>
      <c r="G45" s="456"/>
      <c r="H45" s="456"/>
      <c r="I45" s="456"/>
      <c r="J45" s="456"/>
      <c r="K45" s="456"/>
      <c r="L45" s="456"/>
      <c r="M45" s="456"/>
      <c r="N45" s="456"/>
      <c r="O45" s="456"/>
    </row>
    <row r="46" spans="1:15" ht="19.899999999999999" customHeight="1" x14ac:dyDescent="0.2"/>
    <row r="47" spans="1:15" ht="19.899999999999999" customHeight="1" x14ac:dyDescent="0.2"/>
    <row r="48" spans="1:15" ht="19.899999999999999" customHeight="1" x14ac:dyDescent="0.2"/>
  </sheetData>
  <sheetProtection algorithmName="SHA-512" hashValue="aXlIY2ItBwAUN/p2VstEeiAzV+pw50Yz18qE87VfFKOkOutIzUCVDjHgDh2D0Jp2OE5gI/BDjlOUtzm9mXSfBg==" saltValue="3+dwjRxBhr+n79zHy6SGDQ==" spinCount="100000" sheet="1" formatCells="0" formatColumns="0" formatRows="0" insertColumns="0" insertRows="0"/>
  <dataConsolidate/>
  <mergeCells count="37">
    <mergeCell ref="G25:N25"/>
    <mergeCell ref="A27:L27"/>
    <mergeCell ref="A22:D22"/>
    <mergeCell ref="A23:D23"/>
    <mergeCell ref="A25:D25"/>
    <mergeCell ref="A26:D26"/>
    <mergeCell ref="G26:N26"/>
    <mergeCell ref="G23:N23"/>
    <mergeCell ref="G22:N22"/>
    <mergeCell ref="A24:D24"/>
    <mergeCell ref="G24:N24"/>
    <mergeCell ref="B43:O43"/>
    <mergeCell ref="B45:O45"/>
    <mergeCell ref="A37:M37"/>
    <mergeCell ref="B42:O42"/>
    <mergeCell ref="A29:M29"/>
    <mergeCell ref="A36:K36"/>
    <mergeCell ref="A38:N38"/>
    <mergeCell ref="A35:N35"/>
    <mergeCell ref="A40:M40"/>
    <mergeCell ref="A34:N34"/>
    <mergeCell ref="A33:N33"/>
    <mergeCell ref="A32:N32"/>
    <mergeCell ref="A31:N31"/>
    <mergeCell ref="A21:L21"/>
    <mergeCell ref="A3:M4"/>
    <mergeCell ref="A19:M19"/>
    <mergeCell ref="A10:N10"/>
    <mergeCell ref="A8:N8"/>
    <mergeCell ref="A5:N5"/>
    <mergeCell ref="A6:N6"/>
    <mergeCell ref="A14:M14"/>
    <mergeCell ref="A17:M17"/>
    <mergeCell ref="A12:N12"/>
    <mergeCell ref="A15:N15"/>
    <mergeCell ref="A13:N13"/>
    <mergeCell ref="A16:G16"/>
  </mergeCells>
  <hyperlinks>
    <hyperlink ref="A17" r:id="rId1" xr:uid="{68D693E2-D3A6-4462-B039-498E61319754}"/>
  </hyperlinks>
  <pageMargins left="0.2" right="0.2" top="0.25" bottom="0.25" header="0" footer="0"/>
  <pageSetup orientation="landscape"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4"/>
  <sheetViews>
    <sheetView topLeftCell="A67" zoomScale="80" zoomScaleNormal="80" workbookViewId="0">
      <selection activeCell="I5" sqref="I5"/>
    </sheetView>
  </sheetViews>
  <sheetFormatPr defaultColWidth="8.85546875" defaultRowHeight="12" x14ac:dyDescent="0.2"/>
  <cols>
    <col min="1" max="1" width="7.5703125" style="302" customWidth="1"/>
    <col min="2" max="2" width="37.140625" style="302" customWidth="1"/>
    <col min="3" max="3" width="8.7109375" style="302" customWidth="1"/>
    <col min="4" max="4" width="18.7109375" style="302" customWidth="1"/>
    <col min="5" max="5" width="18.5703125" style="302" customWidth="1"/>
    <col min="6" max="6" width="10.42578125" style="332" customWidth="1"/>
    <col min="7" max="7" width="8.85546875" style="302"/>
    <col min="8" max="8" width="10.5703125" style="302" customWidth="1"/>
    <col min="9" max="9" width="10.85546875" style="302" customWidth="1"/>
    <col min="10" max="16384" width="8.85546875" style="302"/>
  </cols>
  <sheetData>
    <row r="1" spans="1:9" ht="23.45" customHeight="1" x14ac:dyDescent="0.2">
      <c r="B1" s="461" t="s">
        <v>752</v>
      </c>
      <c r="C1" s="461"/>
      <c r="D1" s="461"/>
      <c r="E1" s="461"/>
    </row>
    <row r="2" spans="1:9" x14ac:dyDescent="0.2">
      <c r="A2" s="30"/>
      <c r="B2" s="30"/>
      <c r="C2" s="30"/>
      <c r="D2" s="30"/>
      <c r="E2" s="30"/>
    </row>
    <row r="3" spans="1:9" ht="28.15" customHeight="1" x14ac:dyDescent="0.2">
      <c r="A3" s="30"/>
      <c r="G3" s="333">
        <f>IF(H3="IMM",1,2)</f>
        <v>2</v>
      </c>
      <c r="H3" s="462" t="s">
        <v>303</v>
      </c>
      <c r="I3" s="462"/>
    </row>
    <row r="4" spans="1:9" x14ac:dyDescent="0.2">
      <c r="A4" s="30"/>
      <c r="B4" s="30"/>
      <c r="C4" s="30"/>
      <c r="D4" s="30"/>
      <c r="E4" s="30"/>
    </row>
    <row r="5" spans="1:9" ht="25.15" customHeight="1" x14ac:dyDescent="0.2">
      <c r="A5" s="30"/>
      <c r="B5" s="334" t="s">
        <v>40</v>
      </c>
      <c r="C5" s="335"/>
      <c r="D5" s="336" t="s">
        <v>97</v>
      </c>
      <c r="E5" s="336" t="s">
        <v>34</v>
      </c>
    </row>
    <row r="6" spans="1:9" x14ac:dyDescent="0.2">
      <c r="A6" s="30"/>
      <c r="B6" s="337"/>
      <c r="C6" s="337"/>
      <c r="D6" s="337"/>
      <c r="E6" s="337"/>
    </row>
    <row r="7" spans="1:9" ht="16.899999999999999" customHeight="1" x14ac:dyDescent="0.2">
      <c r="A7" s="30"/>
      <c r="B7" s="180" t="s">
        <v>15</v>
      </c>
      <c r="C7" s="337"/>
      <c r="D7" s="337"/>
      <c r="E7" s="337"/>
    </row>
    <row r="8" spans="1:9" ht="16.899999999999999" customHeight="1" x14ac:dyDescent="0.2">
      <c r="B8" s="170" t="s">
        <v>346</v>
      </c>
      <c r="C8" s="326"/>
      <c r="D8" s="338">
        <f>SUM(D9:D10)</f>
        <v>0</v>
      </c>
      <c r="E8" s="338">
        <f>SUM(E9:E10)</f>
        <v>0</v>
      </c>
    </row>
    <row r="9" spans="1:9" ht="16.899999999999999" customHeight="1" x14ac:dyDescent="0.2">
      <c r="B9" s="339" t="s">
        <v>347</v>
      </c>
      <c r="C9" s="329" t="s">
        <v>16</v>
      </c>
      <c r="D9" s="266"/>
      <c r="E9" s="266"/>
    </row>
    <row r="10" spans="1:9" ht="16.899999999999999" customHeight="1" x14ac:dyDescent="0.2">
      <c r="B10" s="339" t="s">
        <v>348</v>
      </c>
      <c r="C10" s="329" t="s">
        <v>16</v>
      </c>
      <c r="D10" s="266"/>
      <c r="E10" s="266"/>
    </row>
    <row r="11" spans="1:9" ht="16.899999999999999" customHeight="1" x14ac:dyDescent="0.2">
      <c r="B11" s="170" t="s">
        <v>349</v>
      </c>
      <c r="C11" s="326"/>
      <c r="D11" s="338">
        <f>SUM(D12:D13)</f>
        <v>0</v>
      </c>
      <c r="E11" s="338">
        <f>SUM(E12:E13)</f>
        <v>0</v>
      </c>
    </row>
    <row r="12" spans="1:9" ht="16.899999999999999" customHeight="1" x14ac:dyDescent="0.2">
      <c r="B12" s="339" t="s">
        <v>347</v>
      </c>
      <c r="C12" s="329" t="s">
        <v>16</v>
      </c>
      <c r="D12" s="266"/>
      <c r="E12" s="266"/>
    </row>
    <row r="13" spans="1:9" ht="16.899999999999999" customHeight="1" x14ac:dyDescent="0.2">
      <c r="B13" s="339" t="s">
        <v>348</v>
      </c>
      <c r="C13" s="329" t="s">
        <v>16</v>
      </c>
      <c r="D13" s="266"/>
      <c r="E13" s="266"/>
    </row>
    <row r="14" spans="1:9" ht="16.899999999999999" customHeight="1" x14ac:dyDescent="0.2">
      <c r="B14" s="170" t="s">
        <v>17</v>
      </c>
      <c r="C14" s="329" t="s">
        <v>16</v>
      </c>
      <c r="D14" s="266"/>
      <c r="E14" s="266"/>
    </row>
    <row r="15" spans="1:9" ht="16.899999999999999" customHeight="1" x14ac:dyDescent="0.2">
      <c r="B15" s="340" t="s">
        <v>18</v>
      </c>
      <c r="C15" s="326"/>
      <c r="D15" s="341">
        <f>D8+D11+D14</f>
        <v>0</v>
      </c>
      <c r="E15" s="341">
        <f>E8+E11+E14</f>
        <v>0</v>
      </c>
    </row>
    <row r="16" spans="1:9" ht="12" customHeight="1" x14ac:dyDescent="0.2">
      <c r="B16" s="326"/>
      <c r="C16" s="326"/>
      <c r="D16" s="326"/>
      <c r="E16" s="326"/>
    </row>
    <row r="17" spans="2:5" ht="16.899999999999999" customHeight="1" x14ac:dyDescent="0.2">
      <c r="B17" s="325" t="s">
        <v>19</v>
      </c>
      <c r="C17" s="326"/>
      <c r="D17" s="326"/>
      <c r="E17" s="326"/>
    </row>
    <row r="18" spans="2:5" ht="16.899999999999999" customHeight="1" x14ac:dyDescent="0.2">
      <c r="B18" s="170" t="s">
        <v>20</v>
      </c>
      <c r="C18" s="329" t="s">
        <v>16</v>
      </c>
      <c r="D18" s="266"/>
      <c r="E18" s="266"/>
    </row>
    <row r="19" spans="2:5" ht="16.899999999999999" customHeight="1" x14ac:dyDescent="0.2">
      <c r="B19" s="170" t="s">
        <v>21</v>
      </c>
      <c r="C19" s="329" t="s">
        <v>16</v>
      </c>
      <c r="D19" s="266"/>
      <c r="E19" s="266"/>
    </row>
    <row r="20" spans="2:5" ht="16.899999999999999" customHeight="1" x14ac:dyDescent="0.2">
      <c r="B20" s="170" t="s">
        <v>765</v>
      </c>
      <c r="C20" s="329" t="s">
        <v>16</v>
      </c>
      <c r="D20" s="266"/>
      <c r="E20" s="266"/>
    </row>
    <row r="21" spans="2:5" ht="16.899999999999999" customHeight="1" x14ac:dyDescent="0.2">
      <c r="B21" s="170" t="s">
        <v>22</v>
      </c>
      <c r="C21" s="329" t="s">
        <v>16</v>
      </c>
      <c r="D21" s="266"/>
      <c r="E21" s="266"/>
    </row>
    <row r="22" spans="2:5" ht="16.899999999999999" customHeight="1" x14ac:dyDescent="0.2">
      <c r="B22" s="340" t="s">
        <v>23</v>
      </c>
      <c r="C22" s="326"/>
      <c r="D22" s="341">
        <f>SUM(D18:D21)</f>
        <v>0</v>
      </c>
      <c r="E22" s="341">
        <f>SUM(E18:E21)</f>
        <v>0</v>
      </c>
    </row>
    <row r="23" spans="2:5" ht="9" customHeight="1" x14ac:dyDescent="0.2">
      <c r="B23" s="326"/>
      <c r="C23" s="326"/>
      <c r="D23" s="326"/>
      <c r="E23" s="326"/>
    </row>
    <row r="24" spans="2:5" ht="16.899999999999999" customHeight="1" x14ac:dyDescent="0.2">
      <c r="B24" s="325" t="s">
        <v>24</v>
      </c>
      <c r="C24" s="326"/>
      <c r="D24" s="326"/>
      <c r="E24" s="326"/>
    </row>
    <row r="25" spans="2:5" ht="16.899999999999999" customHeight="1" x14ac:dyDescent="0.2">
      <c r="B25" s="170" t="s">
        <v>329</v>
      </c>
      <c r="C25" s="329" t="s">
        <v>16</v>
      </c>
      <c r="D25" s="266"/>
      <c r="E25" s="266"/>
    </row>
    <row r="26" spans="2:5" ht="16.899999999999999" customHeight="1" x14ac:dyDescent="0.2">
      <c r="B26" s="170" t="s">
        <v>330</v>
      </c>
      <c r="C26" s="329" t="s">
        <v>16</v>
      </c>
      <c r="D26" s="266"/>
      <c r="E26" s="266"/>
    </row>
    <row r="27" spans="2:5" ht="16.899999999999999" customHeight="1" x14ac:dyDescent="0.2">
      <c r="B27" s="340" t="s">
        <v>331</v>
      </c>
      <c r="C27" s="326"/>
      <c r="D27" s="341">
        <f>SUM(D25:D26)</f>
        <v>0</v>
      </c>
      <c r="E27" s="341">
        <f>SUM(E25:E26)</f>
        <v>0</v>
      </c>
    </row>
    <row r="28" spans="2:5" ht="9.6" customHeight="1" x14ac:dyDescent="0.2">
      <c r="B28" s="326"/>
      <c r="C28" s="326"/>
      <c r="D28" s="326"/>
      <c r="E28" s="326"/>
    </row>
    <row r="29" spans="2:5" ht="24" x14ac:dyDescent="0.2">
      <c r="B29" s="325" t="s">
        <v>798</v>
      </c>
      <c r="C29" s="329" t="s">
        <v>16</v>
      </c>
      <c r="D29" s="266"/>
      <c r="E29" s="266"/>
    </row>
    <row r="30" spans="2:5" ht="19.149999999999999" customHeight="1" x14ac:dyDescent="0.2">
      <c r="B30" s="326"/>
      <c r="C30" s="326"/>
      <c r="D30" s="326"/>
      <c r="E30" s="326"/>
    </row>
    <row r="31" spans="2:5" ht="20.45" customHeight="1" x14ac:dyDescent="0.2">
      <c r="B31" s="325" t="s">
        <v>332</v>
      </c>
      <c r="C31" s="326"/>
      <c r="D31" s="341">
        <f>D22+D25-D29-D41-D44</f>
        <v>0</v>
      </c>
      <c r="E31" s="341">
        <f>E22+E25-E29-E41-E44</f>
        <v>0</v>
      </c>
    </row>
    <row r="32" spans="2:5" ht="11.45" customHeight="1" x14ac:dyDescent="0.2">
      <c r="B32" s="326"/>
      <c r="C32" s="326"/>
      <c r="D32" s="326"/>
      <c r="E32" s="326"/>
    </row>
    <row r="33" spans="2:5" ht="16.899999999999999" customHeight="1" x14ac:dyDescent="0.2">
      <c r="B33" s="325" t="s">
        <v>230</v>
      </c>
      <c r="C33" s="326"/>
      <c r="D33" s="341">
        <f>D15+D26+D31</f>
        <v>0</v>
      </c>
      <c r="E33" s="341">
        <f>E15+E26+E31</f>
        <v>0</v>
      </c>
    </row>
    <row r="34" spans="2:5" ht="11.45" customHeight="1" x14ac:dyDescent="0.2">
      <c r="B34" s="326"/>
      <c r="C34" s="326"/>
      <c r="D34" s="326"/>
      <c r="E34" s="326"/>
    </row>
    <row r="35" spans="2:5" ht="24" x14ac:dyDescent="0.2">
      <c r="B35" s="325" t="s">
        <v>796</v>
      </c>
      <c r="C35" s="329" t="s">
        <v>16</v>
      </c>
      <c r="D35" s="266">
        <v>0</v>
      </c>
      <c r="E35" s="266">
        <v>0</v>
      </c>
    </row>
    <row r="36" spans="2:5" ht="11.45" customHeight="1" x14ac:dyDescent="0.2">
      <c r="B36" s="326"/>
      <c r="C36" s="326"/>
      <c r="D36" s="326"/>
      <c r="E36" s="326"/>
    </row>
    <row r="37" spans="2:5" ht="16.899999999999999" customHeight="1" x14ac:dyDescent="0.2">
      <c r="B37" s="325" t="s">
        <v>232</v>
      </c>
      <c r="C37" s="329" t="s">
        <v>16</v>
      </c>
      <c r="D37" s="266"/>
      <c r="E37" s="266"/>
    </row>
    <row r="38" spans="2:5" ht="13.15" customHeight="1" x14ac:dyDescent="0.2">
      <c r="B38" s="326"/>
      <c r="C38" s="326"/>
      <c r="D38" s="326"/>
      <c r="E38" s="326"/>
    </row>
    <row r="39" spans="2:5" ht="16.899999999999999" customHeight="1" x14ac:dyDescent="0.2">
      <c r="B39" s="325" t="s">
        <v>25</v>
      </c>
      <c r="C39" s="326"/>
      <c r="D39" s="326"/>
      <c r="E39" s="326"/>
    </row>
    <row r="40" spans="2:5" ht="16.899999999999999" customHeight="1" x14ac:dyDescent="0.2">
      <c r="B40" s="170" t="s">
        <v>26</v>
      </c>
      <c r="C40" s="326"/>
      <c r="D40" s="338">
        <f>SUM(D41:D42)</f>
        <v>0</v>
      </c>
      <c r="E40" s="338">
        <f>SUM(E41:E42)</f>
        <v>0</v>
      </c>
    </row>
    <row r="41" spans="2:5" ht="16.899999999999999" customHeight="1" x14ac:dyDescent="0.2">
      <c r="B41" s="342" t="s">
        <v>333</v>
      </c>
      <c r="C41" s="329" t="s">
        <v>16</v>
      </c>
      <c r="D41" s="266"/>
      <c r="E41" s="266"/>
    </row>
    <row r="42" spans="2:5" ht="16.899999999999999" customHeight="1" x14ac:dyDescent="0.2">
      <c r="B42" s="342" t="s">
        <v>334</v>
      </c>
      <c r="C42" s="329" t="s">
        <v>16</v>
      </c>
      <c r="D42" s="266"/>
      <c r="E42" s="266"/>
    </row>
    <row r="43" spans="2:5" ht="16.899999999999999" customHeight="1" x14ac:dyDescent="0.2">
      <c r="B43" s="170" t="s">
        <v>27</v>
      </c>
      <c r="C43" s="326"/>
      <c r="D43" s="338">
        <f>SUM(D44:D45)</f>
        <v>0</v>
      </c>
      <c r="E43" s="338">
        <f>SUM(E44:E45)</f>
        <v>0</v>
      </c>
    </row>
    <row r="44" spans="2:5" ht="16.899999999999999" customHeight="1" x14ac:dyDescent="0.2">
      <c r="B44" s="342" t="s">
        <v>333</v>
      </c>
      <c r="C44" s="329" t="s">
        <v>16</v>
      </c>
      <c r="D44" s="266"/>
      <c r="E44" s="266"/>
    </row>
    <row r="45" spans="2:5" ht="16.899999999999999" customHeight="1" x14ac:dyDescent="0.2">
      <c r="B45" s="342" t="s">
        <v>334</v>
      </c>
      <c r="C45" s="329" t="s">
        <v>16</v>
      </c>
      <c r="D45" s="266"/>
      <c r="E45" s="266"/>
    </row>
    <row r="46" spans="2:5" ht="16.899999999999999" customHeight="1" x14ac:dyDescent="0.2">
      <c r="B46" s="340" t="s">
        <v>29</v>
      </c>
      <c r="C46" s="326"/>
      <c r="D46" s="341">
        <f>D40+D43</f>
        <v>0</v>
      </c>
      <c r="E46" s="341">
        <f>E40+E43</f>
        <v>0</v>
      </c>
    </row>
    <row r="47" spans="2:5" ht="12" customHeight="1" x14ac:dyDescent="0.2">
      <c r="B47" s="326"/>
      <c r="C47" s="326"/>
      <c r="D47" s="326"/>
      <c r="E47" s="326"/>
    </row>
    <row r="48" spans="2:5" ht="16.899999999999999" customHeight="1" x14ac:dyDescent="0.2">
      <c r="B48" s="325" t="s">
        <v>30</v>
      </c>
      <c r="C48" s="326"/>
      <c r="D48" s="326"/>
      <c r="E48" s="326"/>
    </row>
    <row r="49" spans="2:5" ht="16.899999999999999" customHeight="1" x14ac:dyDescent="0.2">
      <c r="B49" s="326"/>
      <c r="C49" s="326"/>
      <c r="D49" s="326"/>
      <c r="E49" s="326"/>
    </row>
    <row r="50" spans="2:5" ht="18" customHeight="1" x14ac:dyDescent="0.2">
      <c r="B50" s="170" t="s">
        <v>31</v>
      </c>
      <c r="C50" s="329" t="s">
        <v>16</v>
      </c>
      <c r="D50" s="266"/>
      <c r="E50" s="266"/>
    </row>
    <row r="51" spans="2:5" ht="16.899999999999999" customHeight="1" x14ac:dyDescent="0.2">
      <c r="B51" s="326"/>
      <c r="C51" s="326"/>
      <c r="D51" s="326"/>
      <c r="E51" s="326"/>
    </row>
    <row r="52" spans="2:5" ht="16.899999999999999" customHeight="1" x14ac:dyDescent="0.2">
      <c r="B52" s="170" t="s">
        <v>36</v>
      </c>
      <c r="C52" s="329" t="s">
        <v>16</v>
      </c>
      <c r="D52" s="266"/>
      <c r="E52" s="266"/>
    </row>
    <row r="53" spans="2:5" ht="16.899999999999999" customHeight="1" x14ac:dyDescent="0.2">
      <c r="B53" s="326"/>
      <c r="C53" s="326"/>
      <c r="D53" s="326"/>
      <c r="E53" s="326"/>
    </row>
    <row r="54" spans="2:5" ht="16.899999999999999" customHeight="1" x14ac:dyDescent="0.2">
      <c r="B54" s="170" t="s">
        <v>37</v>
      </c>
      <c r="C54" s="329" t="s">
        <v>16</v>
      </c>
      <c r="D54" s="266"/>
      <c r="E54" s="266"/>
    </row>
    <row r="55" spans="2:5" ht="9" customHeight="1" x14ac:dyDescent="0.2">
      <c r="B55" s="326"/>
      <c r="C55" s="326"/>
      <c r="D55" s="326"/>
      <c r="E55" s="326"/>
    </row>
    <row r="56" spans="2:5" ht="17.45" customHeight="1" x14ac:dyDescent="0.2">
      <c r="B56" s="170" t="s">
        <v>360</v>
      </c>
      <c r="C56" s="326"/>
      <c r="D56" s="326"/>
      <c r="E56" s="326"/>
    </row>
    <row r="57" spans="2:5" ht="18" customHeight="1" x14ac:dyDescent="0.2">
      <c r="B57" s="170" t="s">
        <v>361</v>
      </c>
      <c r="C57" s="329" t="s">
        <v>16</v>
      </c>
      <c r="D57" s="266"/>
      <c r="E57" s="266"/>
    </row>
    <row r="58" spans="2:5" ht="18" customHeight="1" x14ac:dyDescent="0.2">
      <c r="B58" s="170" t="s">
        <v>362</v>
      </c>
      <c r="C58" s="329" t="s">
        <v>16</v>
      </c>
      <c r="D58" s="266"/>
      <c r="E58" s="266"/>
    </row>
    <row r="59" spans="2:5" x14ac:dyDescent="0.2">
      <c r="B59" s="326"/>
      <c r="C59" s="326"/>
      <c r="D59" s="326"/>
      <c r="E59" s="326"/>
    </row>
    <row r="60" spans="2:5" ht="22.15" customHeight="1" x14ac:dyDescent="0.2">
      <c r="B60" s="170" t="s">
        <v>357</v>
      </c>
      <c r="C60" s="326"/>
      <c r="D60" s="338">
        <f>IF((D62+D64+D66)&gt;(D63+D65+D67),(D62+D64+D66)-(D63+D65+D67),0)</f>
        <v>0</v>
      </c>
      <c r="E60" s="338">
        <f>IF((E62+E64+E66)&gt;(E63+E65+E67),(E62+E64+E66)-(E63+E65+E67),0)</f>
        <v>0</v>
      </c>
    </row>
    <row r="61" spans="2:5" ht="22.15" customHeight="1" x14ac:dyDescent="0.2">
      <c r="B61" s="170" t="s">
        <v>356</v>
      </c>
      <c r="C61" s="326"/>
      <c r="D61" s="338">
        <f>IF((D63+D65+D67)&gt;(D62+D64+D66),(D63+D65+D67)-(D62+D64+D66),0)</f>
        <v>0</v>
      </c>
      <c r="E61" s="338">
        <f>IF((E63+E65+E67)&gt;(E62+E64+E66),(E63+E65+E67)-(E62+E64+E66),0)</f>
        <v>0</v>
      </c>
    </row>
    <row r="62" spans="2:5" ht="18" customHeight="1" x14ac:dyDescent="0.2">
      <c r="B62" s="170" t="s">
        <v>350</v>
      </c>
      <c r="C62" s="329" t="s">
        <v>16</v>
      </c>
      <c r="D62" s="266"/>
      <c r="E62" s="266"/>
    </row>
    <row r="63" spans="2:5" ht="18" customHeight="1" x14ac:dyDescent="0.2">
      <c r="B63" s="170" t="s">
        <v>351</v>
      </c>
      <c r="C63" s="329" t="s">
        <v>16</v>
      </c>
      <c r="D63" s="266"/>
      <c r="E63" s="266"/>
    </row>
    <row r="64" spans="2:5" ht="18" customHeight="1" x14ac:dyDescent="0.2">
      <c r="B64" s="170" t="s">
        <v>352</v>
      </c>
      <c r="C64" s="329" t="s">
        <v>16</v>
      </c>
      <c r="D64" s="266"/>
      <c r="E64" s="266"/>
    </row>
    <row r="65" spans="2:5" ht="18" customHeight="1" x14ac:dyDescent="0.2">
      <c r="B65" s="170" t="s">
        <v>353</v>
      </c>
      <c r="C65" s="329" t="s">
        <v>16</v>
      </c>
      <c r="D65" s="266"/>
      <c r="E65" s="266">
        <v>0</v>
      </c>
    </row>
    <row r="66" spans="2:5" ht="18" customHeight="1" x14ac:dyDescent="0.2">
      <c r="B66" s="170" t="s">
        <v>354</v>
      </c>
      <c r="C66" s="329" t="s">
        <v>16</v>
      </c>
      <c r="D66" s="266">
        <v>0</v>
      </c>
      <c r="E66" s="266">
        <v>0</v>
      </c>
    </row>
    <row r="67" spans="2:5" ht="18" customHeight="1" x14ac:dyDescent="0.2">
      <c r="B67" s="170" t="s">
        <v>355</v>
      </c>
      <c r="C67" s="329" t="s">
        <v>16</v>
      </c>
      <c r="D67" s="266">
        <v>0</v>
      </c>
      <c r="E67" s="266">
        <v>0</v>
      </c>
    </row>
    <row r="68" spans="2:5" ht="12" customHeight="1" x14ac:dyDescent="0.2">
      <c r="B68" s="326"/>
      <c r="C68" s="326"/>
      <c r="D68" s="326"/>
      <c r="E68" s="326"/>
    </row>
    <row r="69" spans="2:5" ht="22.15" customHeight="1" x14ac:dyDescent="0.2">
      <c r="B69" s="170" t="s">
        <v>328</v>
      </c>
      <c r="C69" s="326"/>
      <c r="D69" s="338">
        <f>SUM(D70:D71)</f>
        <v>0</v>
      </c>
      <c r="E69" s="338">
        <f>SUM(E70:E71)</f>
        <v>0</v>
      </c>
    </row>
    <row r="70" spans="2:5" ht="24" x14ac:dyDescent="0.2">
      <c r="B70" s="170" t="s">
        <v>358</v>
      </c>
      <c r="C70" s="329" t="s">
        <v>16</v>
      </c>
      <c r="D70" s="266">
        <v>0</v>
      </c>
      <c r="E70" s="266">
        <v>0</v>
      </c>
    </row>
    <row r="71" spans="2:5" ht="18" customHeight="1" x14ac:dyDescent="0.2">
      <c r="B71" s="170" t="s">
        <v>359</v>
      </c>
      <c r="C71" s="329" t="s">
        <v>16</v>
      </c>
      <c r="D71" s="266">
        <v>0</v>
      </c>
      <c r="E71" s="266">
        <v>0</v>
      </c>
    </row>
    <row r="72" spans="2:5" ht="16.899999999999999" customHeight="1" x14ac:dyDescent="0.2">
      <c r="B72" s="326"/>
      <c r="C72" s="326"/>
      <c r="D72" s="326"/>
      <c r="E72" s="326"/>
    </row>
    <row r="73" spans="2:5" ht="16.899999999999999" customHeight="1" x14ac:dyDescent="0.2">
      <c r="B73" s="340" t="s">
        <v>33</v>
      </c>
      <c r="C73" s="326"/>
      <c r="D73" s="341">
        <f>D50+D52+D54+D57-D58+D60-D61-D69</f>
        <v>0</v>
      </c>
      <c r="E73" s="341">
        <f>E50+E52+E54+E57-E58+E60-E61-E69</f>
        <v>0</v>
      </c>
    </row>
    <row r="74" spans="2:5" ht="9" customHeight="1" x14ac:dyDescent="0.2">
      <c r="B74" s="326"/>
      <c r="C74" s="326"/>
      <c r="D74" s="326"/>
      <c r="E74" s="326"/>
    </row>
    <row r="75" spans="2:5" ht="16.899999999999999" customHeight="1" x14ac:dyDescent="0.2">
      <c r="B75" s="170" t="s">
        <v>91</v>
      </c>
      <c r="C75" s="329" t="s">
        <v>16</v>
      </c>
      <c r="D75" s="266">
        <v>0</v>
      </c>
      <c r="E75" s="266">
        <v>0</v>
      </c>
    </row>
    <row r="76" spans="2:5" ht="16.899999999999999" customHeight="1" x14ac:dyDescent="0.2">
      <c r="B76" s="170" t="s">
        <v>92</v>
      </c>
      <c r="C76" s="329" t="s">
        <v>16</v>
      </c>
      <c r="D76" s="266">
        <v>0</v>
      </c>
      <c r="E76" s="266">
        <v>0</v>
      </c>
    </row>
    <row r="77" spans="2:5" ht="16.899999999999999" customHeight="1" x14ac:dyDescent="0.2">
      <c r="B77" s="170" t="s">
        <v>93</v>
      </c>
      <c r="C77" s="329" t="s">
        <v>16</v>
      </c>
      <c r="D77" s="266">
        <v>0</v>
      </c>
      <c r="E77" s="266">
        <v>0</v>
      </c>
    </row>
    <row r="78" spans="2:5" ht="16.899999999999999" customHeight="1" x14ac:dyDescent="0.2">
      <c r="B78" s="170" t="s">
        <v>94</v>
      </c>
      <c r="C78" s="329" t="s">
        <v>16</v>
      </c>
      <c r="D78" s="266">
        <v>0</v>
      </c>
      <c r="E78" s="266">
        <v>0</v>
      </c>
    </row>
    <row r="79" spans="2:5" ht="16.899999999999999" customHeight="1" x14ac:dyDescent="0.2">
      <c r="B79" s="170" t="s">
        <v>95</v>
      </c>
      <c r="C79" s="329" t="s">
        <v>16</v>
      </c>
      <c r="D79" s="266">
        <v>0</v>
      </c>
      <c r="E79" s="266">
        <v>0</v>
      </c>
    </row>
    <row r="80" spans="2:5" ht="16.899999999999999" customHeight="1" x14ac:dyDescent="0.2">
      <c r="B80" s="340" t="s">
        <v>96</v>
      </c>
      <c r="C80" s="326"/>
      <c r="D80" s="341">
        <f>SUM(D73:D79)</f>
        <v>0</v>
      </c>
      <c r="E80" s="341">
        <f>SUM(E73:E79)</f>
        <v>0</v>
      </c>
    </row>
    <row r="81" spans="2:6" ht="16.899999999999999" customHeight="1" thickBot="1" x14ac:dyDescent="0.25">
      <c r="B81" s="343"/>
      <c r="C81" s="343"/>
      <c r="D81" s="343"/>
      <c r="E81" s="343"/>
    </row>
    <row r="82" spans="2:6" s="301" customFormat="1" ht="26.45" customHeight="1" thickBot="1" x14ac:dyDescent="0.3">
      <c r="B82" s="344" t="s">
        <v>309</v>
      </c>
      <c r="C82" s="345"/>
      <c r="D82" s="346" t="str">
        <f>IFERROR(IF(ABS(D15+D22+D27-D29-D35-D37-D46-D69-D80)&gt;1,"ERROR","OK"),"")</f>
        <v>OK</v>
      </c>
      <c r="E82" s="346" t="str">
        <f>IFERROR(IF(ABS(E15+E22+E27-E29-E35-E37-E46-E69-E80)&gt;1,"ERROR","OK"),"")</f>
        <v>OK</v>
      </c>
      <c r="F82" s="347"/>
    </row>
    <row r="83" spans="2:6" s="349" customFormat="1" ht="26.45" customHeight="1" x14ac:dyDescent="0.25">
      <c r="B83" s="348"/>
      <c r="D83" s="350"/>
      <c r="E83" s="350"/>
      <c r="F83" s="351"/>
    </row>
    <row r="84" spans="2:6" s="349" customFormat="1" ht="26.45" customHeight="1" x14ac:dyDescent="0.25">
      <c r="B84" s="348"/>
      <c r="D84" s="350"/>
      <c r="E84" s="350"/>
      <c r="F84" s="351"/>
    </row>
    <row r="85" spans="2:6" s="349" customFormat="1" ht="26.45" customHeight="1" x14ac:dyDescent="0.25">
      <c r="B85" s="348"/>
      <c r="D85" s="350"/>
      <c r="E85" s="350"/>
      <c r="F85" s="351"/>
    </row>
    <row r="86" spans="2:6" s="349" customFormat="1" ht="26.45" customHeight="1" x14ac:dyDescent="0.25">
      <c r="B86" s="348"/>
      <c r="D86" s="350"/>
      <c r="E86" s="350"/>
      <c r="F86" s="351"/>
    </row>
    <row r="87" spans="2:6" s="352" customFormat="1" ht="16.899999999999999" customHeight="1" x14ac:dyDescent="0.2">
      <c r="F87" s="353"/>
    </row>
    <row r="88" spans="2:6" s="352" customFormat="1" ht="16.899999999999999" customHeight="1" x14ac:dyDescent="0.2">
      <c r="F88" s="353"/>
    </row>
    <row r="89" spans="2:6" s="352" customFormat="1" ht="31.15" customHeight="1" x14ac:dyDescent="0.2">
      <c r="F89" s="353"/>
    </row>
    <row r="90" spans="2:6" ht="21.6" customHeight="1" x14ac:dyDescent="0.2"/>
    <row r="91" spans="2:6" ht="22.15" customHeight="1" x14ac:dyDescent="0.2">
      <c r="B91" s="354" t="s">
        <v>363</v>
      </c>
      <c r="C91" s="355"/>
      <c r="D91" s="356" t="s">
        <v>97</v>
      </c>
      <c r="E91" s="356" t="s">
        <v>34</v>
      </c>
    </row>
    <row r="92" spans="2:6" x14ac:dyDescent="0.2">
      <c r="B92" s="326"/>
      <c r="C92" s="326"/>
      <c r="D92" s="326"/>
      <c r="E92" s="326"/>
    </row>
    <row r="93" spans="2:6" ht="24" x14ac:dyDescent="0.2">
      <c r="B93" s="325" t="s">
        <v>364</v>
      </c>
      <c r="C93" s="326"/>
      <c r="D93" s="357"/>
      <c r="E93" s="357"/>
    </row>
    <row r="94" spans="2:6" ht="48" x14ac:dyDescent="0.2">
      <c r="B94" s="331" t="s">
        <v>365</v>
      </c>
      <c r="C94" s="329" t="s">
        <v>16</v>
      </c>
      <c r="D94" s="266"/>
      <c r="E94" s="266"/>
    </row>
    <row r="95" spans="2:6" ht="24" x14ac:dyDescent="0.2">
      <c r="B95" s="331" t="s">
        <v>366</v>
      </c>
      <c r="C95" s="329" t="s">
        <v>16</v>
      </c>
      <c r="D95" s="266"/>
      <c r="E95" s="266"/>
    </row>
    <row r="96" spans="2:6" ht="22.15" customHeight="1" x14ac:dyDescent="0.2">
      <c r="B96" s="331" t="s">
        <v>367</v>
      </c>
      <c r="C96" s="329" t="s">
        <v>16</v>
      </c>
      <c r="D96" s="266"/>
      <c r="E96" s="266"/>
    </row>
    <row r="97" spans="2:5" ht="22.15" customHeight="1" x14ac:dyDescent="0.2">
      <c r="B97" s="331" t="s">
        <v>368</v>
      </c>
      <c r="C97" s="329" t="s">
        <v>16</v>
      </c>
      <c r="D97" s="266"/>
      <c r="E97" s="266"/>
    </row>
    <row r="98" spans="2:5" ht="22.15" customHeight="1" x14ac:dyDescent="0.2">
      <c r="B98" s="331" t="s">
        <v>369</v>
      </c>
      <c r="C98" s="329" t="s">
        <v>16</v>
      </c>
      <c r="D98" s="266"/>
      <c r="E98" s="266"/>
    </row>
    <row r="99" spans="2:5" ht="36" x14ac:dyDescent="0.2">
      <c r="B99" s="331" t="s">
        <v>370</v>
      </c>
      <c r="C99" s="329" t="s">
        <v>16</v>
      </c>
      <c r="D99" s="266"/>
      <c r="E99" s="266"/>
    </row>
    <row r="100" spans="2:5" ht="36" x14ac:dyDescent="0.2">
      <c r="B100" s="331" t="s">
        <v>371</v>
      </c>
      <c r="C100" s="329" t="s">
        <v>16</v>
      </c>
      <c r="D100" s="266"/>
      <c r="E100" s="266"/>
    </row>
    <row r="101" spans="2:5" ht="36" x14ac:dyDescent="0.2">
      <c r="B101" s="331" t="s">
        <v>372</v>
      </c>
      <c r="C101" s="329" t="s">
        <v>16</v>
      </c>
      <c r="D101" s="266"/>
      <c r="E101" s="266"/>
    </row>
    <row r="102" spans="2:5" ht="22.15" customHeight="1" x14ac:dyDescent="0.2">
      <c r="B102" s="331" t="s">
        <v>373</v>
      </c>
      <c r="C102" s="329" t="s">
        <v>16</v>
      </c>
      <c r="D102" s="266"/>
      <c r="E102" s="266"/>
    </row>
    <row r="103" spans="2:5" ht="22.15" customHeight="1" x14ac:dyDescent="0.2">
      <c r="B103" s="331" t="s">
        <v>374</v>
      </c>
      <c r="C103" s="329" t="s">
        <v>16</v>
      </c>
      <c r="D103" s="266"/>
      <c r="E103" s="266"/>
    </row>
    <row r="104" spans="2:5" ht="22.15" customHeight="1" x14ac:dyDescent="0.2">
      <c r="B104" s="331" t="s">
        <v>375</v>
      </c>
      <c r="C104" s="329" t="s">
        <v>16</v>
      </c>
      <c r="D104" s="266"/>
      <c r="E104" s="266"/>
    </row>
    <row r="105" spans="2:5" ht="22.15" customHeight="1" x14ac:dyDescent="0.2">
      <c r="B105" s="358" t="s">
        <v>376</v>
      </c>
      <c r="C105" s="329" t="s">
        <v>16</v>
      </c>
      <c r="D105" s="266"/>
      <c r="E105" s="266"/>
    </row>
    <row r="106" spans="2:5" ht="36" x14ac:dyDescent="0.2">
      <c r="B106" s="331" t="s">
        <v>377</v>
      </c>
      <c r="C106" s="329" t="s">
        <v>16</v>
      </c>
      <c r="D106" s="266"/>
      <c r="E106" s="266"/>
    </row>
    <row r="107" spans="2:5" ht="22.15" customHeight="1" x14ac:dyDescent="0.2">
      <c r="B107" s="358" t="s">
        <v>378</v>
      </c>
      <c r="C107" s="329" t="s">
        <v>16</v>
      </c>
      <c r="D107" s="266"/>
      <c r="E107" s="266"/>
    </row>
    <row r="108" spans="2:5" ht="22.15" customHeight="1" x14ac:dyDescent="0.2">
      <c r="B108" s="358" t="s">
        <v>310</v>
      </c>
      <c r="C108" s="329" t="s">
        <v>16</v>
      </c>
      <c r="D108" s="266"/>
      <c r="E108" s="266"/>
    </row>
    <row r="109" spans="2:5" ht="22.15" customHeight="1" x14ac:dyDescent="0.2">
      <c r="B109" s="331" t="s">
        <v>379</v>
      </c>
      <c r="C109" s="329" t="s">
        <v>16</v>
      </c>
      <c r="D109" s="266"/>
      <c r="E109" s="266"/>
    </row>
    <row r="110" spans="2:5" ht="24" x14ac:dyDescent="0.2">
      <c r="B110" s="359" t="s">
        <v>380</v>
      </c>
      <c r="C110" s="329" t="s">
        <v>16</v>
      </c>
      <c r="D110" s="266"/>
      <c r="E110" s="266"/>
    </row>
    <row r="111" spans="2:5" ht="22.15" customHeight="1" x14ac:dyDescent="0.2">
      <c r="B111" s="331" t="s">
        <v>381</v>
      </c>
      <c r="C111" s="329" t="s">
        <v>16</v>
      </c>
      <c r="D111" s="266"/>
      <c r="E111" s="266"/>
    </row>
    <row r="112" spans="2:5" ht="36" x14ac:dyDescent="0.2">
      <c r="B112" s="331" t="s">
        <v>382</v>
      </c>
      <c r="C112" s="329" t="s">
        <v>16</v>
      </c>
      <c r="D112" s="266"/>
      <c r="E112" s="266"/>
    </row>
    <row r="113" spans="2:5" ht="24" x14ac:dyDescent="0.2">
      <c r="B113" s="331" t="s">
        <v>383</v>
      </c>
      <c r="C113" s="329" t="s">
        <v>16</v>
      </c>
      <c r="D113" s="266"/>
      <c r="E113" s="266"/>
    </row>
    <row r="114" spans="2:5" ht="22.15" customHeight="1" x14ac:dyDescent="0.2">
      <c r="B114" s="331" t="s">
        <v>384</v>
      </c>
      <c r="C114" s="329" t="s">
        <v>16</v>
      </c>
      <c r="D114" s="266"/>
      <c r="E114" s="266"/>
    </row>
    <row r="115" spans="2:5" x14ac:dyDescent="0.2">
      <c r="B115" s="326"/>
      <c r="C115" s="326"/>
      <c r="D115" s="326"/>
      <c r="E115" s="326"/>
    </row>
    <row r="116" spans="2:5" ht="24" x14ac:dyDescent="0.2">
      <c r="B116" s="325" t="s">
        <v>311</v>
      </c>
      <c r="C116" s="326"/>
      <c r="D116" s="357"/>
      <c r="E116" s="357"/>
    </row>
    <row r="117" spans="2:5" ht="22.15" customHeight="1" x14ac:dyDescent="0.2">
      <c r="B117" s="331" t="s">
        <v>385</v>
      </c>
      <c r="C117" s="329" t="s">
        <v>16</v>
      </c>
      <c r="D117" s="266"/>
      <c r="E117" s="266"/>
    </row>
    <row r="118" spans="2:5" ht="22.15" customHeight="1" x14ac:dyDescent="0.2">
      <c r="B118" s="331" t="s">
        <v>802</v>
      </c>
      <c r="C118" s="329" t="s">
        <v>16</v>
      </c>
      <c r="D118" s="266"/>
      <c r="E118" s="266"/>
    </row>
    <row r="119" spans="2:5" ht="22.15" customHeight="1" x14ac:dyDescent="0.2">
      <c r="B119" s="331" t="s">
        <v>799</v>
      </c>
      <c r="C119" s="329" t="s">
        <v>16</v>
      </c>
      <c r="D119" s="266"/>
      <c r="E119" s="266"/>
    </row>
    <row r="120" spans="2:5" ht="22.15" customHeight="1" x14ac:dyDescent="0.2">
      <c r="B120" s="331" t="s">
        <v>800</v>
      </c>
      <c r="C120" s="329" t="s">
        <v>16</v>
      </c>
      <c r="D120" s="266"/>
      <c r="E120" s="266"/>
    </row>
    <row r="121" spans="2:5" ht="22.15" customHeight="1" x14ac:dyDescent="0.2">
      <c r="B121" s="331" t="s">
        <v>801</v>
      </c>
      <c r="C121" s="329" t="s">
        <v>16</v>
      </c>
      <c r="D121" s="266"/>
      <c r="E121" s="266"/>
    </row>
    <row r="122" spans="2:5" ht="22.15" customHeight="1" x14ac:dyDescent="0.2">
      <c r="B122" s="331" t="s">
        <v>386</v>
      </c>
      <c r="C122" s="329" t="s">
        <v>16</v>
      </c>
      <c r="D122" s="266"/>
      <c r="E122" s="266"/>
    </row>
    <row r="123" spans="2:5" ht="22.15" customHeight="1" x14ac:dyDescent="0.2">
      <c r="B123" s="331" t="s">
        <v>387</v>
      </c>
      <c r="C123" s="329" t="s">
        <v>16</v>
      </c>
      <c r="D123" s="266"/>
      <c r="E123" s="266"/>
    </row>
    <row r="124" spans="2:5" ht="22.15" customHeight="1" x14ac:dyDescent="0.2">
      <c r="B124" s="331" t="s">
        <v>388</v>
      </c>
      <c r="C124" s="329" t="s">
        <v>16</v>
      </c>
      <c r="D124" s="266"/>
      <c r="E124" s="266"/>
    </row>
    <row r="125" spans="2:5" ht="22.15" customHeight="1" x14ac:dyDescent="0.2">
      <c r="B125" s="331" t="s">
        <v>389</v>
      </c>
      <c r="C125" s="329" t="s">
        <v>16</v>
      </c>
      <c r="D125" s="266"/>
      <c r="E125" s="266"/>
    </row>
    <row r="126" spans="2:5" ht="22.15" customHeight="1" x14ac:dyDescent="0.2">
      <c r="B126" s="331" t="s">
        <v>390</v>
      </c>
      <c r="C126" s="329" t="s">
        <v>16</v>
      </c>
      <c r="D126" s="266"/>
      <c r="E126" s="266"/>
    </row>
    <row r="127" spans="2:5" ht="22.15" customHeight="1" x14ac:dyDescent="0.2">
      <c r="B127" s="339" t="s">
        <v>391</v>
      </c>
      <c r="C127" s="329" t="s">
        <v>16</v>
      </c>
      <c r="D127" s="266"/>
      <c r="E127" s="266"/>
    </row>
    <row r="128" spans="2:5" ht="22.15" customHeight="1" x14ac:dyDescent="0.2">
      <c r="B128" s="339" t="s">
        <v>392</v>
      </c>
      <c r="C128" s="329" t="s">
        <v>16</v>
      </c>
      <c r="D128" s="266"/>
      <c r="E128" s="266"/>
    </row>
    <row r="129" spans="2:5" ht="36" x14ac:dyDescent="0.2">
      <c r="B129" s="331" t="s">
        <v>393</v>
      </c>
      <c r="C129" s="326"/>
      <c r="D129" s="341">
        <f>SUM(D130:D132)</f>
        <v>0</v>
      </c>
      <c r="E129" s="341">
        <f>SUM(E130:E132)</f>
        <v>0</v>
      </c>
    </row>
    <row r="130" spans="2:5" ht="36" x14ac:dyDescent="0.2">
      <c r="B130" s="339" t="s">
        <v>394</v>
      </c>
      <c r="C130" s="329" t="s">
        <v>16</v>
      </c>
      <c r="D130" s="266"/>
      <c r="E130" s="266"/>
    </row>
    <row r="131" spans="2:5" x14ac:dyDescent="0.2">
      <c r="B131" s="339" t="s">
        <v>654</v>
      </c>
      <c r="C131" s="329" t="s">
        <v>16</v>
      </c>
      <c r="D131" s="266"/>
      <c r="E131" s="266"/>
    </row>
    <row r="132" spans="2:5" ht="24" x14ac:dyDescent="0.2">
      <c r="B132" s="339" t="s">
        <v>395</v>
      </c>
      <c r="C132" s="329" t="s">
        <v>16</v>
      </c>
      <c r="D132" s="266"/>
      <c r="E132" s="266"/>
    </row>
    <row r="133" spans="2:5" x14ac:dyDescent="0.2">
      <c r="B133" s="326"/>
      <c r="C133" s="326"/>
      <c r="D133" s="326"/>
      <c r="E133" s="326"/>
    </row>
    <row r="134" spans="2:5" ht="24" x14ac:dyDescent="0.2">
      <c r="B134" s="325" t="s">
        <v>312</v>
      </c>
      <c r="C134" s="326"/>
      <c r="D134" s="326"/>
      <c r="E134" s="326"/>
    </row>
    <row r="135" spans="2:5" ht="16.899999999999999" customHeight="1" x14ac:dyDescent="0.2">
      <c r="B135" s="360" t="s">
        <v>313</v>
      </c>
      <c r="C135" s="326"/>
      <c r="D135" s="341">
        <f>IF(D93&gt;D116,D93-D116,0)</f>
        <v>0</v>
      </c>
      <c r="E135" s="341">
        <f>IF(E93&gt;E116,E93-E116,0)</f>
        <v>0</v>
      </c>
    </row>
    <row r="136" spans="2:5" ht="16.899999999999999" customHeight="1" x14ac:dyDescent="0.2">
      <c r="B136" s="360" t="s">
        <v>314</v>
      </c>
      <c r="C136" s="326"/>
      <c r="D136" s="341">
        <f>IF(D93&lt;D116,D116-D93,0)</f>
        <v>0</v>
      </c>
      <c r="E136" s="341">
        <f>IF(E93&lt;E116,E116-E93,0)</f>
        <v>0</v>
      </c>
    </row>
    <row r="137" spans="2:5" x14ac:dyDescent="0.2">
      <c r="B137" s="326"/>
      <c r="C137" s="326"/>
      <c r="D137" s="326"/>
      <c r="E137" s="326"/>
    </row>
    <row r="138" spans="2:5" ht="24" x14ac:dyDescent="0.2">
      <c r="B138" s="325" t="s">
        <v>315</v>
      </c>
      <c r="C138" s="329" t="s">
        <v>16</v>
      </c>
      <c r="D138" s="266"/>
      <c r="E138" s="266"/>
    </row>
    <row r="139" spans="2:5" x14ac:dyDescent="0.2">
      <c r="B139" s="326"/>
      <c r="C139" s="326"/>
      <c r="D139" s="326"/>
      <c r="E139" s="326"/>
    </row>
    <row r="140" spans="2:5" ht="24" x14ac:dyDescent="0.2">
      <c r="B140" s="325" t="s">
        <v>316</v>
      </c>
      <c r="C140" s="329" t="s">
        <v>16</v>
      </c>
      <c r="D140" s="266"/>
      <c r="E140" s="266"/>
    </row>
    <row r="141" spans="2:5" x14ac:dyDescent="0.2">
      <c r="B141" s="326"/>
      <c r="C141" s="326"/>
      <c r="D141" s="326"/>
      <c r="E141" s="326"/>
    </row>
    <row r="142" spans="2:5" ht="24" x14ac:dyDescent="0.2">
      <c r="B142" s="325" t="s">
        <v>317</v>
      </c>
      <c r="C142" s="326"/>
      <c r="D142" s="326"/>
      <c r="E142" s="326"/>
    </row>
    <row r="143" spans="2:5" ht="16.899999999999999" customHeight="1" x14ac:dyDescent="0.2">
      <c r="B143" s="360" t="s">
        <v>313</v>
      </c>
      <c r="C143" s="326"/>
      <c r="D143" s="341">
        <f>IF(D138&gt;D140,D138-D140,0)</f>
        <v>0</v>
      </c>
      <c r="E143" s="341">
        <f>IF(E138&gt;E140,E138-E140,0)</f>
        <v>0</v>
      </c>
    </row>
    <row r="144" spans="2:5" ht="16.899999999999999" customHeight="1" x14ac:dyDescent="0.2">
      <c r="B144" s="360" t="s">
        <v>314</v>
      </c>
      <c r="C144" s="326"/>
      <c r="D144" s="341">
        <f>IF(D138&lt;D140,D140-D138,0)</f>
        <v>0</v>
      </c>
      <c r="E144" s="341">
        <f>IF(E138&lt;E140,E140-E138,0)</f>
        <v>0</v>
      </c>
    </row>
    <row r="145" spans="2:5" x14ac:dyDescent="0.2">
      <c r="B145" s="326"/>
      <c r="C145" s="326"/>
      <c r="D145" s="326"/>
      <c r="E145" s="326"/>
    </row>
    <row r="146" spans="2:5" ht="16.899999999999999" customHeight="1" x14ac:dyDescent="0.2">
      <c r="B146" s="325" t="s">
        <v>320</v>
      </c>
      <c r="C146" s="326"/>
      <c r="D146" s="341">
        <f>D147+D148+D149+D150+D151+D152+D153+D157</f>
        <v>0</v>
      </c>
      <c r="E146" s="341">
        <f>E147+E148+E149+E150+E151+E152+E153+E157</f>
        <v>0</v>
      </c>
    </row>
    <row r="147" spans="2:5" ht="16.899999999999999" customHeight="1" x14ac:dyDescent="0.2">
      <c r="B147" s="331" t="s">
        <v>396</v>
      </c>
      <c r="C147" s="329" t="s">
        <v>16</v>
      </c>
      <c r="D147" s="266"/>
      <c r="E147" s="266"/>
    </row>
    <row r="148" spans="2:5" ht="16.899999999999999" customHeight="1" x14ac:dyDescent="0.2">
      <c r="B148" s="331" t="s">
        <v>397</v>
      </c>
      <c r="C148" s="329" t="s">
        <v>266</v>
      </c>
      <c r="D148" s="266"/>
      <c r="E148" s="266"/>
    </row>
    <row r="149" spans="2:5" ht="16.899999999999999" customHeight="1" x14ac:dyDescent="0.2">
      <c r="B149" s="331" t="s">
        <v>398</v>
      </c>
      <c r="C149" s="329" t="s">
        <v>16</v>
      </c>
      <c r="D149" s="266"/>
      <c r="E149" s="266"/>
    </row>
    <row r="150" spans="2:5" ht="16.899999999999999" customHeight="1" x14ac:dyDescent="0.2">
      <c r="B150" s="331" t="s">
        <v>381</v>
      </c>
      <c r="C150" s="329" t="s">
        <v>16</v>
      </c>
      <c r="D150" s="266"/>
      <c r="E150" s="266"/>
    </row>
    <row r="151" spans="2:5" ht="16.899999999999999" customHeight="1" x14ac:dyDescent="0.2">
      <c r="B151" s="331" t="s">
        <v>376</v>
      </c>
      <c r="C151" s="329" t="s">
        <v>16</v>
      </c>
      <c r="D151" s="266"/>
      <c r="E151" s="266"/>
    </row>
    <row r="152" spans="2:5" ht="16.899999999999999" customHeight="1" x14ac:dyDescent="0.2">
      <c r="B152" s="331" t="s">
        <v>399</v>
      </c>
      <c r="C152" s="329" t="s">
        <v>16</v>
      </c>
      <c r="D152" s="266"/>
      <c r="E152" s="266"/>
    </row>
    <row r="153" spans="2:5" ht="16.899999999999999" customHeight="1" x14ac:dyDescent="0.2">
      <c r="B153" s="331" t="s">
        <v>400</v>
      </c>
      <c r="C153" s="329" t="s">
        <v>16</v>
      </c>
      <c r="D153" s="266"/>
      <c r="E153" s="266"/>
    </row>
    <row r="154" spans="2:5" ht="16.899999999999999" customHeight="1" x14ac:dyDescent="0.2">
      <c r="B154" s="359" t="s">
        <v>401</v>
      </c>
      <c r="C154" s="329" t="s">
        <v>16</v>
      </c>
      <c r="D154" s="266"/>
      <c r="E154" s="266"/>
    </row>
    <row r="155" spans="2:5" ht="16.899999999999999" customHeight="1" x14ac:dyDescent="0.2">
      <c r="B155" s="359" t="s">
        <v>402</v>
      </c>
      <c r="C155" s="329" t="s">
        <v>16</v>
      </c>
      <c r="D155" s="266"/>
      <c r="E155" s="266"/>
    </row>
    <row r="156" spans="2:5" ht="16.899999999999999" customHeight="1" x14ac:dyDescent="0.2">
      <c r="B156" s="359" t="s">
        <v>403</v>
      </c>
      <c r="C156" s="329" t="s">
        <v>16</v>
      </c>
      <c r="D156" s="266"/>
      <c r="E156" s="266"/>
    </row>
    <row r="157" spans="2:5" ht="24" x14ac:dyDescent="0.2">
      <c r="B157" s="331" t="s">
        <v>404</v>
      </c>
      <c r="C157" s="329" t="s">
        <v>16</v>
      </c>
      <c r="D157" s="266"/>
      <c r="E157" s="266"/>
    </row>
    <row r="158" spans="2:5" x14ac:dyDescent="0.2">
      <c r="B158" s="326"/>
      <c r="C158" s="326"/>
      <c r="D158" s="326"/>
      <c r="E158" s="326"/>
    </row>
    <row r="159" spans="2:5" ht="16.899999999999999" customHeight="1" x14ac:dyDescent="0.2">
      <c r="B159" s="325" t="s">
        <v>319</v>
      </c>
      <c r="C159" s="326"/>
      <c r="D159" s="341">
        <f>D160+D161+D162+D163+D164+D165+D166+D170+D173+D174</f>
        <v>0</v>
      </c>
      <c r="E159" s="341">
        <f>E160+E161+E162+E163+E164+E165+E166+E170+E173+E174</f>
        <v>0</v>
      </c>
    </row>
    <row r="160" spans="2:5" ht="16.899999999999999" customHeight="1" x14ac:dyDescent="0.2">
      <c r="B160" s="331" t="s">
        <v>405</v>
      </c>
      <c r="C160" s="329" t="s">
        <v>16</v>
      </c>
      <c r="D160" s="266"/>
      <c r="E160" s="266"/>
    </row>
    <row r="161" spans="2:5" ht="16.899999999999999" customHeight="1" x14ac:dyDescent="0.2">
      <c r="B161" s="331" t="s">
        <v>406</v>
      </c>
      <c r="C161" s="329" t="s">
        <v>16</v>
      </c>
      <c r="D161" s="266"/>
      <c r="E161" s="266"/>
    </row>
    <row r="162" spans="2:5" ht="16.899999999999999" customHeight="1" x14ac:dyDescent="0.2">
      <c r="B162" s="331" t="s">
        <v>386</v>
      </c>
      <c r="C162" s="329" t="s">
        <v>16</v>
      </c>
      <c r="D162" s="266"/>
      <c r="E162" s="266"/>
    </row>
    <row r="163" spans="2:5" ht="16.899999999999999" customHeight="1" x14ac:dyDescent="0.2">
      <c r="B163" s="331" t="s">
        <v>387</v>
      </c>
      <c r="C163" s="329" t="s">
        <v>16</v>
      </c>
      <c r="D163" s="266"/>
      <c r="E163" s="266"/>
    </row>
    <row r="164" spans="2:5" ht="16.899999999999999" customHeight="1" x14ac:dyDescent="0.2">
      <c r="B164" s="331" t="s">
        <v>388</v>
      </c>
      <c r="C164" s="329" t="s">
        <v>16</v>
      </c>
      <c r="D164" s="266"/>
      <c r="E164" s="266"/>
    </row>
    <row r="165" spans="2:5" ht="16.899999999999999" customHeight="1" x14ac:dyDescent="0.2">
      <c r="B165" s="331" t="s">
        <v>389</v>
      </c>
      <c r="C165" s="329" t="s">
        <v>16</v>
      </c>
      <c r="D165" s="266"/>
      <c r="E165" s="266"/>
    </row>
    <row r="166" spans="2:5" ht="16.899999999999999" customHeight="1" x14ac:dyDescent="0.2">
      <c r="B166" s="331" t="s">
        <v>390</v>
      </c>
      <c r="C166" s="329" t="s">
        <v>16</v>
      </c>
      <c r="D166" s="266"/>
      <c r="E166" s="266"/>
    </row>
    <row r="167" spans="2:5" ht="16.899999999999999" customHeight="1" x14ac:dyDescent="0.2">
      <c r="B167" s="339" t="s">
        <v>391</v>
      </c>
      <c r="C167" s="329" t="s">
        <v>16</v>
      </c>
      <c r="D167" s="266"/>
      <c r="E167" s="266"/>
    </row>
    <row r="168" spans="2:5" ht="16.899999999999999" customHeight="1" x14ac:dyDescent="0.2">
      <c r="B168" s="339" t="s">
        <v>392</v>
      </c>
      <c r="C168" s="329" t="s">
        <v>16</v>
      </c>
      <c r="D168" s="266"/>
      <c r="E168" s="266"/>
    </row>
    <row r="169" spans="2:5" ht="16.899999999999999" customHeight="1" x14ac:dyDescent="0.2">
      <c r="B169" s="339" t="s">
        <v>407</v>
      </c>
      <c r="C169" s="329" t="s">
        <v>16</v>
      </c>
      <c r="D169" s="266"/>
      <c r="E169" s="266"/>
    </row>
    <row r="170" spans="2:5" ht="36" x14ac:dyDescent="0.2">
      <c r="B170" s="331" t="s">
        <v>393</v>
      </c>
      <c r="C170" s="326"/>
      <c r="D170" s="341">
        <f>D171+D172</f>
        <v>0</v>
      </c>
      <c r="E170" s="341">
        <f>E171+E172</f>
        <v>0</v>
      </c>
    </row>
    <row r="171" spans="2:5" ht="36" x14ac:dyDescent="0.2">
      <c r="B171" s="339" t="s">
        <v>394</v>
      </c>
      <c r="C171" s="329" t="s">
        <v>16</v>
      </c>
      <c r="D171" s="266"/>
      <c r="E171" s="266"/>
    </row>
    <row r="172" spans="2:5" ht="24" x14ac:dyDescent="0.2">
      <c r="B172" s="339" t="s">
        <v>395</v>
      </c>
      <c r="C172" s="329" t="s">
        <v>16</v>
      </c>
      <c r="D172" s="266"/>
      <c r="E172" s="266"/>
    </row>
    <row r="173" spans="2:5" ht="16.899999999999999" customHeight="1" x14ac:dyDescent="0.2">
      <c r="B173" s="331" t="s">
        <v>408</v>
      </c>
      <c r="C173" s="329" t="s">
        <v>16</v>
      </c>
      <c r="D173" s="266"/>
      <c r="E173" s="266"/>
    </row>
    <row r="174" spans="2:5" ht="16.899999999999999" customHeight="1" x14ac:dyDescent="0.2">
      <c r="B174" s="359" t="s">
        <v>409</v>
      </c>
      <c r="C174" s="329" t="s">
        <v>16</v>
      </c>
      <c r="D174" s="266"/>
      <c r="E174" s="266"/>
    </row>
    <row r="175" spans="2:5" x14ac:dyDescent="0.2">
      <c r="B175" s="326"/>
      <c r="C175" s="326"/>
      <c r="D175" s="326"/>
      <c r="E175" s="326"/>
    </row>
    <row r="176" spans="2:5" ht="16.899999999999999" customHeight="1" x14ac:dyDescent="0.2">
      <c r="B176" s="325" t="s">
        <v>318</v>
      </c>
      <c r="C176" s="326"/>
      <c r="D176" s="326"/>
      <c r="E176" s="326"/>
    </row>
    <row r="177" spans="2:5" ht="16.899999999999999" customHeight="1" x14ac:dyDescent="0.2">
      <c r="B177" s="360" t="s">
        <v>324</v>
      </c>
      <c r="C177" s="326"/>
      <c r="D177" s="341">
        <f>IF(D146&gt;D159,D146-D159,0)</f>
        <v>0</v>
      </c>
      <c r="E177" s="341">
        <f>IF(E146&gt;E159,E146-E159,0)</f>
        <v>0</v>
      </c>
    </row>
    <row r="178" spans="2:5" ht="16.899999999999999" customHeight="1" x14ac:dyDescent="0.2">
      <c r="B178" s="360" t="s">
        <v>325</v>
      </c>
      <c r="C178" s="326"/>
      <c r="D178" s="341">
        <f>IF(D146&lt;D159,D159-D146,0)</f>
        <v>0</v>
      </c>
      <c r="E178" s="341">
        <f>IF(E146&lt;E159,E159-E146,0)</f>
        <v>0</v>
      </c>
    </row>
    <row r="179" spans="2:5" x14ac:dyDescent="0.2">
      <c r="B179" s="326"/>
      <c r="C179" s="326"/>
      <c r="D179" s="337"/>
      <c r="E179" s="337"/>
    </row>
    <row r="180" spans="2:5" ht="16.899999999999999" customHeight="1" x14ac:dyDescent="0.2">
      <c r="B180" s="325" t="s">
        <v>321</v>
      </c>
      <c r="C180" s="326"/>
      <c r="D180" s="341">
        <f>D93+D138+D146</f>
        <v>0</v>
      </c>
      <c r="E180" s="341">
        <f>E93+E138+E146</f>
        <v>0</v>
      </c>
    </row>
    <row r="181" spans="2:5" ht="16.899999999999999" customHeight="1" x14ac:dyDescent="0.2">
      <c r="B181" s="325" t="s">
        <v>322</v>
      </c>
      <c r="C181" s="326"/>
      <c r="D181" s="341">
        <f>D116+D140+D159</f>
        <v>0</v>
      </c>
      <c r="E181" s="341">
        <f>E116+E140+E159</f>
        <v>0</v>
      </c>
    </row>
    <row r="182" spans="2:5" ht="16.899999999999999" customHeight="1" x14ac:dyDescent="0.2">
      <c r="B182" s="325" t="s">
        <v>323</v>
      </c>
      <c r="C182" s="326"/>
      <c r="D182" s="337"/>
      <c r="E182" s="337"/>
    </row>
    <row r="183" spans="2:5" ht="16.899999999999999" customHeight="1" x14ac:dyDescent="0.2">
      <c r="B183" s="360" t="s">
        <v>326</v>
      </c>
      <c r="C183" s="326"/>
      <c r="D183" s="341">
        <f>IF(D180&gt;D181,D180-D181,0)</f>
        <v>0</v>
      </c>
      <c r="E183" s="341">
        <f>IF(E180&gt;E181,E180-E181,0)</f>
        <v>0</v>
      </c>
    </row>
    <row r="184" spans="2:5" ht="16.899999999999999" customHeight="1" x14ac:dyDescent="0.2">
      <c r="B184" s="360" t="s">
        <v>327</v>
      </c>
      <c r="C184" s="326"/>
      <c r="D184" s="341">
        <f>IF(D180&lt;D181,D181-D180,0)</f>
        <v>0</v>
      </c>
      <c r="E184" s="341">
        <f>IF(E180&lt;E181,E181-E180,0)</f>
        <v>0</v>
      </c>
    </row>
  </sheetData>
  <sheetProtection algorithmName="SHA-512" hashValue="HZ1W3NZb9C0ZfuB1gv0fwpUuUW9gvRwZ0zZtiz0lBIbfqom5FvrWlw/wpfuw7vZLbYSF1yEIUkQSJAepqQ/jsw==" saltValue="tKz8AuV3zkfBesmanPCFNQ==" spinCount="100000" sheet="1" formatCells="0" formatColumns="0" formatRows="0" insertColumns="0" insertRows="0"/>
  <mergeCells count="2">
    <mergeCell ref="B1:E1"/>
    <mergeCell ref="H3:I3"/>
  </mergeCells>
  <phoneticPr fontId="3" type="noConversion"/>
  <conditionalFormatting sqref="D82:E86">
    <cfRule type="cellIs" dxfId="48" priority="18" operator="equal">
      <formula>"NU"</formula>
    </cfRule>
    <cfRule type="cellIs" dxfId="47" priority="22" operator="equal">
      <formula>"DA"</formula>
    </cfRule>
  </conditionalFormatting>
  <conditionalFormatting sqref="D93:E93 D116:E116">
    <cfRule type="expression" dxfId="46" priority="21">
      <formula>$G$3=1</formula>
    </cfRule>
  </conditionalFormatting>
  <pageMargins left="0.7" right="0.25" top="0.25" bottom="0.25" header="0" footer="0"/>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D2B5FE8-C807-4DC0-9299-6021724223A4}">
          <x14:formula1>
            <xm:f>Foaie1!$K$3:$K$4</xm:f>
          </x14:formula1>
          <xm:sqref>H3:I3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124"/>
  <sheetViews>
    <sheetView zoomScale="88" zoomScaleNormal="88" workbookViewId="0">
      <selection activeCell="E120" sqref="E120"/>
    </sheetView>
  </sheetViews>
  <sheetFormatPr defaultColWidth="8.85546875" defaultRowHeight="12" x14ac:dyDescent="0.2"/>
  <cols>
    <col min="1" max="1" width="5.7109375" style="21" customWidth="1"/>
    <col min="2" max="2" width="36.85546875" style="70" customWidth="1"/>
    <col min="3" max="3" width="8.85546875" style="21"/>
    <col min="4" max="5" width="19.7109375" style="21" customWidth="1"/>
    <col min="6" max="6" width="10.140625" style="21" bestFit="1" customWidth="1"/>
    <col min="7" max="16384" width="8.85546875" style="21"/>
  </cols>
  <sheetData>
    <row r="1" spans="2:5" s="20" customFormat="1" x14ac:dyDescent="0.2">
      <c r="B1" s="463" t="s">
        <v>753</v>
      </c>
      <c r="C1" s="463"/>
      <c r="D1" s="463"/>
      <c r="E1" s="463"/>
    </row>
    <row r="2" spans="2:5" s="20" customFormat="1" x14ac:dyDescent="0.2">
      <c r="B2" s="68"/>
    </row>
    <row r="3" spans="2:5" s="20" customFormat="1" x14ac:dyDescent="0.2">
      <c r="B3" s="68"/>
    </row>
    <row r="4" spans="2:5" s="20" customFormat="1" x14ac:dyDescent="0.2">
      <c r="B4" s="200" t="s">
        <v>39</v>
      </c>
      <c r="C4" s="195"/>
      <c r="D4" s="196" t="s">
        <v>97</v>
      </c>
      <c r="E4" s="196" t="s">
        <v>34</v>
      </c>
    </row>
    <row r="5" spans="2:5" s="20" customFormat="1" x14ac:dyDescent="0.2">
      <c r="B5" s="73"/>
      <c r="C5" s="44"/>
      <c r="D5" s="44"/>
      <c r="E5" s="44"/>
    </row>
    <row r="6" spans="2:5" s="20" customFormat="1" x14ac:dyDescent="0.2">
      <c r="B6" s="69" t="s">
        <v>38</v>
      </c>
      <c r="C6" s="44"/>
      <c r="D6" s="44"/>
      <c r="E6" s="44"/>
    </row>
    <row r="7" spans="2:5" ht="9" customHeight="1" x14ac:dyDescent="0.2">
      <c r="B7" s="72"/>
      <c r="C7" s="45"/>
      <c r="D7" s="45"/>
      <c r="E7" s="45"/>
    </row>
    <row r="8" spans="2:5" ht="16.899999999999999" customHeight="1" x14ac:dyDescent="0.2">
      <c r="B8" s="71" t="s">
        <v>41</v>
      </c>
      <c r="C8" s="45"/>
      <c r="D8" s="45"/>
      <c r="E8" s="45"/>
    </row>
    <row r="9" spans="2:5" ht="16.899999999999999" customHeight="1" x14ac:dyDescent="0.2">
      <c r="B9" s="72" t="s">
        <v>764</v>
      </c>
      <c r="C9" s="39" t="s">
        <v>16</v>
      </c>
      <c r="D9" s="74"/>
      <c r="E9" s="74"/>
    </row>
    <row r="10" spans="2:5" ht="40.15" customHeight="1" x14ac:dyDescent="0.2">
      <c r="B10" s="72" t="s">
        <v>335</v>
      </c>
      <c r="C10" s="39" t="s">
        <v>16</v>
      </c>
      <c r="D10" s="74"/>
      <c r="E10" s="74"/>
    </row>
    <row r="11" spans="2:5" ht="16.899999999999999" customHeight="1" x14ac:dyDescent="0.2">
      <c r="B11" s="72" t="s">
        <v>42</v>
      </c>
      <c r="C11" s="39" t="s">
        <v>16</v>
      </c>
      <c r="D11" s="74"/>
      <c r="E11" s="74"/>
    </row>
    <row r="12" spans="2:5" ht="16.899999999999999" customHeight="1" x14ac:dyDescent="0.2">
      <c r="B12" s="72" t="s">
        <v>43</v>
      </c>
      <c r="C12" s="39" t="s">
        <v>16</v>
      </c>
      <c r="D12" s="74"/>
      <c r="E12" s="74"/>
    </row>
    <row r="13" spans="2:5" ht="24" x14ac:dyDescent="0.2">
      <c r="B13" s="72" t="s">
        <v>44</v>
      </c>
      <c r="C13" s="39" t="s">
        <v>16</v>
      </c>
      <c r="D13" s="74"/>
      <c r="E13" s="74"/>
    </row>
    <row r="14" spans="2:5" ht="36" x14ac:dyDescent="0.2">
      <c r="B14" s="72" t="s">
        <v>45</v>
      </c>
      <c r="C14" s="39" t="s">
        <v>16</v>
      </c>
      <c r="D14" s="74"/>
      <c r="E14" s="74"/>
    </row>
    <row r="15" spans="2:5" ht="20.45" customHeight="1" x14ac:dyDescent="0.2">
      <c r="B15" s="71" t="s">
        <v>46</v>
      </c>
      <c r="C15" s="45"/>
      <c r="D15" s="41">
        <f>SUM(D9:D14)</f>
        <v>0</v>
      </c>
      <c r="E15" s="41">
        <f>SUM(E9:E14)</f>
        <v>0</v>
      </c>
    </row>
    <row r="16" spans="2:5" ht="10.15" customHeight="1" x14ac:dyDescent="0.2">
      <c r="B16" s="72"/>
      <c r="C16" s="45"/>
      <c r="D16" s="45"/>
      <c r="E16" s="45"/>
    </row>
    <row r="17" spans="2:7" ht="16.899999999999999" customHeight="1" x14ac:dyDescent="0.2">
      <c r="B17" s="71" t="s">
        <v>47</v>
      </c>
      <c r="C17" s="45"/>
      <c r="D17" s="45"/>
      <c r="E17" s="45"/>
    </row>
    <row r="18" spans="2:7" ht="16.899999999999999" customHeight="1" x14ac:dyDescent="0.2">
      <c r="B18" s="72" t="s">
        <v>49</v>
      </c>
      <c r="C18" s="39" t="s">
        <v>16</v>
      </c>
      <c r="D18" s="74"/>
      <c r="E18" s="74"/>
      <c r="G18" s="313"/>
    </row>
    <row r="19" spans="2:7" ht="24" x14ac:dyDescent="0.2">
      <c r="B19" s="72" t="s">
        <v>50</v>
      </c>
      <c r="C19" s="39" t="s">
        <v>16</v>
      </c>
      <c r="D19" s="74"/>
      <c r="E19" s="74"/>
    </row>
    <row r="20" spans="2:7" ht="16.899999999999999" customHeight="1" x14ac:dyDescent="0.2">
      <c r="B20" s="72" t="s">
        <v>51</v>
      </c>
      <c r="C20" s="39" t="s">
        <v>16</v>
      </c>
      <c r="D20" s="74"/>
      <c r="E20" s="74"/>
    </row>
    <row r="21" spans="2:7" ht="16.899999999999999" customHeight="1" x14ac:dyDescent="0.2">
      <c r="B21" s="72" t="s">
        <v>52</v>
      </c>
      <c r="C21" s="39" t="s">
        <v>16</v>
      </c>
      <c r="D21" s="74"/>
      <c r="E21" s="74"/>
    </row>
    <row r="22" spans="2:7" ht="16.899999999999999" customHeight="1" x14ac:dyDescent="0.2">
      <c r="B22" s="72" t="s">
        <v>53</v>
      </c>
      <c r="C22" s="39" t="s">
        <v>16</v>
      </c>
      <c r="D22" s="74"/>
      <c r="E22" s="74"/>
    </row>
    <row r="23" spans="2:7" ht="24" x14ac:dyDescent="0.2">
      <c r="B23" s="72" t="s">
        <v>54</v>
      </c>
      <c r="C23" s="39" t="s">
        <v>16</v>
      </c>
      <c r="D23" s="74"/>
      <c r="E23" s="74"/>
    </row>
    <row r="24" spans="2:7" ht="16.899999999999999" customHeight="1" x14ac:dyDescent="0.2">
      <c r="B24" s="72" t="s">
        <v>55</v>
      </c>
      <c r="C24" s="39" t="s">
        <v>16</v>
      </c>
      <c r="D24" s="74"/>
      <c r="E24" s="74"/>
    </row>
    <row r="25" spans="2:7" s="50" customFormat="1" ht="16.899999999999999" customHeight="1" x14ac:dyDescent="0.2">
      <c r="B25" s="71" t="s">
        <v>56</v>
      </c>
      <c r="C25" s="45"/>
      <c r="D25" s="41">
        <f>D20+D22+D23+D24</f>
        <v>0</v>
      </c>
      <c r="E25" s="41">
        <f>E20+E22+E23+E24</f>
        <v>0</v>
      </c>
      <c r="F25" s="314"/>
    </row>
    <row r="26" spans="2:7" ht="16.899999999999999" customHeight="1" x14ac:dyDescent="0.2">
      <c r="B26" s="72" t="s">
        <v>57</v>
      </c>
      <c r="C26" s="39" t="s">
        <v>16</v>
      </c>
      <c r="D26" s="74"/>
      <c r="E26" s="74"/>
    </row>
    <row r="27" spans="2:7" ht="16.899999999999999" customHeight="1" x14ac:dyDescent="0.2">
      <c r="B27" s="72" t="s">
        <v>58</v>
      </c>
      <c r="C27" s="45"/>
      <c r="D27" s="45"/>
      <c r="E27" s="45"/>
    </row>
    <row r="28" spans="2:7" ht="16.899999999999999" customHeight="1" x14ac:dyDescent="0.2">
      <c r="B28" s="72" t="s">
        <v>59</v>
      </c>
      <c r="C28" s="39" t="s">
        <v>16</v>
      </c>
      <c r="D28" s="74"/>
      <c r="E28" s="74"/>
    </row>
    <row r="29" spans="2:7" ht="16.899999999999999" customHeight="1" x14ac:dyDescent="0.2">
      <c r="B29" s="72" t="s">
        <v>337</v>
      </c>
      <c r="C29" s="39" t="s">
        <v>16</v>
      </c>
      <c r="D29" s="74"/>
      <c r="E29" s="74"/>
    </row>
    <row r="30" spans="2:7" ht="16.899999999999999" customHeight="1" x14ac:dyDescent="0.2">
      <c r="B30" s="72" t="s">
        <v>60</v>
      </c>
      <c r="C30" s="39" t="s">
        <v>16</v>
      </c>
      <c r="D30" s="74"/>
      <c r="E30" s="74"/>
    </row>
    <row r="31" spans="2:7" ht="16.899999999999999" customHeight="1" x14ac:dyDescent="0.2">
      <c r="B31" s="72" t="s">
        <v>337</v>
      </c>
      <c r="C31" s="39" t="s">
        <v>16</v>
      </c>
      <c r="D31" s="74"/>
      <c r="E31" s="74"/>
    </row>
    <row r="32" spans="2:7" ht="16.899999999999999" customHeight="1" x14ac:dyDescent="0.2">
      <c r="B32" s="72" t="s">
        <v>61</v>
      </c>
      <c r="C32" s="45"/>
      <c r="D32" s="49">
        <f>D28+D29+D30+D31</f>
        <v>0</v>
      </c>
      <c r="E32" s="49">
        <f>E28+E29+E30+E31</f>
        <v>0</v>
      </c>
    </row>
    <row r="33" spans="2:5" ht="24" x14ac:dyDescent="0.2">
      <c r="B33" s="72" t="s">
        <v>62</v>
      </c>
      <c r="C33" s="39" t="s">
        <v>16</v>
      </c>
      <c r="D33" s="74"/>
      <c r="E33" s="74"/>
    </row>
    <row r="34" spans="2:5" ht="16.899999999999999" customHeight="1" x14ac:dyDescent="0.2">
      <c r="B34" s="72" t="s">
        <v>63</v>
      </c>
      <c r="C34" s="39" t="s">
        <v>16</v>
      </c>
      <c r="D34" s="74"/>
      <c r="E34" s="74"/>
    </row>
    <row r="35" spans="2:5" ht="16.899999999999999" customHeight="1" x14ac:dyDescent="0.2">
      <c r="B35" s="72" t="s">
        <v>64</v>
      </c>
      <c r="C35" s="39" t="s">
        <v>16</v>
      </c>
      <c r="D35" s="74"/>
      <c r="E35" s="74"/>
    </row>
    <row r="36" spans="2:5" ht="21.6" customHeight="1" x14ac:dyDescent="0.2">
      <c r="B36" s="71" t="s">
        <v>48</v>
      </c>
      <c r="C36" s="45"/>
      <c r="D36" s="41">
        <f>D18+D25+D26+D32+D33+D34+D35</f>
        <v>0</v>
      </c>
      <c r="E36" s="41">
        <f>E18+E25+E26+E32+E33+E34+E35</f>
        <v>0</v>
      </c>
    </row>
    <row r="37" spans="2:5" ht="9" customHeight="1" x14ac:dyDescent="0.2">
      <c r="B37" s="72"/>
      <c r="C37" s="45"/>
      <c r="D37" s="44"/>
      <c r="E37" s="44"/>
    </row>
    <row r="38" spans="2:5" ht="16.899999999999999" customHeight="1" x14ac:dyDescent="0.2">
      <c r="B38" s="71" t="s">
        <v>65</v>
      </c>
      <c r="C38" s="45"/>
      <c r="D38" s="41">
        <f>D36+D15</f>
        <v>0</v>
      </c>
      <c r="E38" s="41">
        <f>E36+E15</f>
        <v>0</v>
      </c>
    </row>
    <row r="39" spans="2:5" ht="16.899999999999999" customHeight="1" x14ac:dyDescent="0.2">
      <c r="B39" s="72"/>
      <c r="C39" s="45"/>
      <c r="D39" s="45"/>
      <c r="E39" s="45"/>
    </row>
    <row r="40" spans="2:5" ht="16.899999999999999" customHeight="1" x14ac:dyDescent="0.2">
      <c r="B40" s="71" t="s">
        <v>66</v>
      </c>
      <c r="C40" s="45"/>
      <c r="D40" s="45"/>
      <c r="E40" s="45"/>
    </row>
    <row r="41" spans="2:5" ht="10.15" customHeight="1" x14ac:dyDescent="0.2">
      <c r="B41" s="72"/>
      <c r="C41" s="45"/>
      <c r="D41" s="45"/>
      <c r="E41" s="45"/>
    </row>
    <row r="42" spans="2:5" ht="16.899999999999999" customHeight="1" x14ac:dyDescent="0.2">
      <c r="B42" s="71" t="s">
        <v>67</v>
      </c>
      <c r="C42" s="45"/>
      <c r="D42" s="45"/>
      <c r="E42" s="45"/>
    </row>
    <row r="43" spans="2:5" ht="24" x14ac:dyDescent="0.2">
      <c r="B43" s="72" t="s">
        <v>68</v>
      </c>
      <c r="C43" s="39" t="s">
        <v>16</v>
      </c>
      <c r="D43" s="74"/>
      <c r="E43" s="74"/>
    </row>
    <row r="44" spans="2:5" ht="16.899999999999999" customHeight="1" x14ac:dyDescent="0.2">
      <c r="B44" s="72" t="s">
        <v>69</v>
      </c>
      <c r="C44" s="39" t="s">
        <v>16</v>
      </c>
      <c r="D44" s="74"/>
      <c r="E44" s="74"/>
    </row>
    <row r="45" spans="2:5" ht="16.899999999999999" customHeight="1" x14ac:dyDescent="0.2">
      <c r="B45" s="72" t="s">
        <v>70</v>
      </c>
      <c r="C45" s="39" t="s">
        <v>16</v>
      </c>
      <c r="D45" s="74"/>
      <c r="E45" s="74"/>
    </row>
    <row r="46" spans="2:5" ht="16.899999999999999" customHeight="1" x14ac:dyDescent="0.2">
      <c r="B46" s="71" t="s">
        <v>71</v>
      </c>
      <c r="C46" s="45"/>
      <c r="D46" s="41">
        <f>SUM(D43:D45)</f>
        <v>0</v>
      </c>
      <c r="E46" s="41">
        <f>SUM(E43:E45)</f>
        <v>0</v>
      </c>
    </row>
    <row r="47" spans="2:5" ht="10.15" customHeight="1" x14ac:dyDescent="0.2">
      <c r="B47" s="72"/>
      <c r="C47" s="45"/>
      <c r="D47" s="45"/>
      <c r="E47" s="45"/>
    </row>
    <row r="48" spans="2:5" ht="16.899999999999999" customHeight="1" x14ac:dyDescent="0.2">
      <c r="B48" s="71" t="s">
        <v>72</v>
      </c>
      <c r="C48" s="45"/>
      <c r="D48" s="45"/>
      <c r="E48" s="45"/>
    </row>
    <row r="49" spans="2:5" ht="16.899999999999999" customHeight="1" x14ac:dyDescent="0.2">
      <c r="B49" s="72" t="s">
        <v>73</v>
      </c>
      <c r="C49" s="39" t="s">
        <v>16</v>
      </c>
      <c r="D49" s="74"/>
      <c r="E49" s="74"/>
    </row>
    <row r="50" spans="2:5" ht="16.899999999999999" customHeight="1" x14ac:dyDescent="0.2">
      <c r="B50" s="72" t="s">
        <v>74</v>
      </c>
      <c r="C50" s="39" t="s">
        <v>16</v>
      </c>
      <c r="D50" s="74"/>
      <c r="E50" s="74"/>
    </row>
    <row r="51" spans="2:5" ht="16.899999999999999" customHeight="1" x14ac:dyDescent="0.2">
      <c r="B51" s="72" t="s">
        <v>75</v>
      </c>
      <c r="C51" s="39" t="s">
        <v>16</v>
      </c>
      <c r="D51" s="74"/>
      <c r="E51" s="74"/>
    </row>
    <row r="52" spans="2:5" ht="16.899999999999999" customHeight="1" x14ac:dyDescent="0.2">
      <c r="B52" s="72" t="s">
        <v>76</v>
      </c>
      <c r="C52" s="39" t="s">
        <v>16</v>
      </c>
      <c r="D52" s="74"/>
      <c r="E52" s="74"/>
    </row>
    <row r="53" spans="2:5" ht="28.9" customHeight="1" x14ac:dyDescent="0.2">
      <c r="B53" s="72" t="s">
        <v>77</v>
      </c>
      <c r="C53" s="39" t="s">
        <v>16</v>
      </c>
      <c r="D53" s="74"/>
      <c r="E53" s="74"/>
    </row>
    <row r="54" spans="2:5" ht="28.15" customHeight="1" x14ac:dyDescent="0.2">
      <c r="B54" s="72" t="s">
        <v>78</v>
      </c>
      <c r="C54" s="39" t="s">
        <v>16</v>
      </c>
      <c r="D54" s="74"/>
      <c r="E54" s="74"/>
    </row>
    <row r="55" spans="2:5" ht="28.15" customHeight="1" x14ac:dyDescent="0.2">
      <c r="B55" s="72" t="s">
        <v>79</v>
      </c>
      <c r="C55" s="39" t="s">
        <v>16</v>
      </c>
      <c r="D55" s="74"/>
      <c r="E55" s="74"/>
    </row>
    <row r="56" spans="2:5" ht="16.899999999999999" customHeight="1" x14ac:dyDescent="0.2">
      <c r="B56" s="72" t="s">
        <v>80</v>
      </c>
      <c r="C56" s="39" t="s">
        <v>16</v>
      </c>
      <c r="D56" s="74"/>
      <c r="E56" s="74"/>
    </row>
    <row r="57" spans="2:5" ht="36" x14ac:dyDescent="0.2">
      <c r="B57" s="72" t="s">
        <v>81</v>
      </c>
      <c r="C57" s="39" t="s">
        <v>16</v>
      </c>
      <c r="D57" s="74"/>
      <c r="E57" s="74"/>
    </row>
    <row r="58" spans="2:5" ht="16.899999999999999" customHeight="1" x14ac:dyDescent="0.2">
      <c r="B58" s="72" t="s">
        <v>82</v>
      </c>
      <c r="C58" s="39" t="s">
        <v>16</v>
      </c>
      <c r="D58" s="74"/>
      <c r="E58" s="74"/>
    </row>
    <row r="59" spans="2:5" ht="16.899999999999999" customHeight="1" x14ac:dyDescent="0.2">
      <c r="B59" s="72" t="s">
        <v>70</v>
      </c>
      <c r="C59" s="39" t="s">
        <v>16</v>
      </c>
      <c r="D59" s="74"/>
      <c r="E59" s="74"/>
    </row>
    <row r="60" spans="2:5" ht="16.899999999999999" customHeight="1" x14ac:dyDescent="0.2">
      <c r="B60" s="71" t="s">
        <v>83</v>
      </c>
      <c r="C60" s="45"/>
      <c r="D60" s="41">
        <f>D49+D51+D53+D54+D55+D56+D57+D58+D59</f>
        <v>0</v>
      </c>
      <c r="E60" s="41">
        <f>E49+E51+E53+E54+E55+E56+E57+E58+E59</f>
        <v>0</v>
      </c>
    </row>
    <row r="61" spans="2:5" ht="16.899999999999999" customHeight="1" x14ac:dyDescent="0.2">
      <c r="B61" s="72"/>
      <c r="C61" s="45"/>
      <c r="D61" s="44"/>
      <c r="E61" s="44"/>
    </row>
    <row r="62" spans="2:5" ht="16.899999999999999" customHeight="1" x14ac:dyDescent="0.2">
      <c r="B62" s="71" t="s">
        <v>84</v>
      </c>
      <c r="C62" s="45"/>
      <c r="D62" s="41">
        <f>D60+D46</f>
        <v>0</v>
      </c>
      <c r="E62" s="41">
        <f>E60+E46</f>
        <v>0</v>
      </c>
    </row>
    <row r="63" spans="2:5" ht="16.899999999999999" customHeight="1" x14ac:dyDescent="0.2">
      <c r="B63" s="72"/>
      <c r="C63" s="45"/>
      <c r="D63" s="44"/>
      <c r="E63" s="44"/>
    </row>
    <row r="64" spans="2:5" ht="24" x14ac:dyDescent="0.2">
      <c r="B64" s="71" t="s">
        <v>85</v>
      </c>
      <c r="C64" s="45"/>
      <c r="D64" s="267">
        <f>D38-D62</f>
        <v>0</v>
      </c>
      <c r="E64" s="267">
        <f>E38-E62</f>
        <v>0</v>
      </c>
    </row>
    <row r="65" spans="2:5" ht="16.899999999999999" customHeight="1" x14ac:dyDescent="0.2">
      <c r="B65" s="72"/>
      <c r="C65" s="45"/>
      <c r="D65" s="45"/>
      <c r="E65" s="45"/>
    </row>
    <row r="66" spans="2:5" ht="16.899999999999999" customHeight="1" x14ac:dyDescent="0.2">
      <c r="B66" s="71" t="s">
        <v>336</v>
      </c>
      <c r="C66" s="45"/>
      <c r="D66" s="45"/>
      <c r="E66" s="45"/>
    </row>
    <row r="67" spans="2:5" ht="16.899999999999999" customHeight="1" x14ac:dyDescent="0.2">
      <c r="B67" s="72" t="s">
        <v>86</v>
      </c>
      <c r="C67" s="39" t="s">
        <v>16</v>
      </c>
      <c r="D67" s="74"/>
      <c r="E67" s="74"/>
    </row>
    <row r="68" spans="2:5" ht="16.899999999999999" customHeight="1" x14ac:dyDescent="0.2">
      <c r="B68" s="72" t="s">
        <v>87</v>
      </c>
      <c r="C68" s="39" t="s">
        <v>16</v>
      </c>
      <c r="D68" s="74"/>
      <c r="E68" s="74"/>
    </row>
    <row r="69" spans="2:5" ht="16.899999999999999" customHeight="1" x14ac:dyDescent="0.2">
      <c r="B69" s="72" t="s">
        <v>88</v>
      </c>
      <c r="C69" s="39" t="s">
        <v>32</v>
      </c>
      <c r="D69" s="74"/>
      <c r="E69" s="74"/>
    </row>
    <row r="70" spans="2:5" ht="16.899999999999999" customHeight="1" x14ac:dyDescent="0.2">
      <c r="B70" s="72" t="s">
        <v>89</v>
      </c>
      <c r="C70" s="39" t="s">
        <v>16</v>
      </c>
      <c r="D70" s="74"/>
      <c r="E70" s="74"/>
    </row>
    <row r="71" spans="2:5" ht="16.899999999999999" customHeight="1" x14ac:dyDescent="0.2">
      <c r="B71" s="72" t="s">
        <v>90</v>
      </c>
      <c r="C71" s="39" t="s">
        <v>32</v>
      </c>
      <c r="D71" s="74"/>
      <c r="E71" s="74"/>
    </row>
    <row r="72" spans="2:5" ht="16.899999999999999" customHeight="1" x14ac:dyDescent="0.2">
      <c r="B72" s="71" t="s">
        <v>33</v>
      </c>
      <c r="C72" s="45"/>
      <c r="D72" s="41">
        <f>SUM(D67:D71)</f>
        <v>0</v>
      </c>
      <c r="E72" s="41">
        <f>SUM(E67:E71)</f>
        <v>0</v>
      </c>
    </row>
    <row r="73" spans="2:5" ht="16.899999999999999" customHeight="1" x14ac:dyDescent="0.2">
      <c r="B73" s="203"/>
      <c r="D73" s="204"/>
      <c r="E73" s="204"/>
    </row>
    <row r="74" spans="2:5" s="199" customFormat="1" ht="16.899999999999999" customHeight="1" x14ac:dyDescent="0.2">
      <c r="B74" s="205"/>
      <c r="D74" s="206"/>
      <c r="E74" s="206"/>
    </row>
    <row r="75" spans="2:5" s="199" customFormat="1" ht="16.899999999999999" customHeight="1" x14ac:dyDescent="0.2">
      <c r="B75" s="205"/>
      <c r="D75" s="206"/>
      <c r="E75" s="206"/>
    </row>
    <row r="76" spans="2:5" s="199" customFormat="1" ht="16.899999999999999" customHeight="1" x14ac:dyDescent="0.2">
      <c r="B76" s="205"/>
      <c r="D76" s="206"/>
      <c r="E76" s="206"/>
    </row>
    <row r="77" spans="2:5" s="199" customFormat="1" ht="16.899999999999999" customHeight="1" x14ac:dyDescent="0.2">
      <c r="B77" s="205"/>
      <c r="D77" s="206"/>
      <c r="E77" s="206"/>
    </row>
    <row r="78" spans="2:5" s="199" customFormat="1" ht="16.899999999999999" customHeight="1" x14ac:dyDescent="0.2">
      <c r="B78" s="205"/>
      <c r="D78" s="206"/>
      <c r="E78" s="206"/>
    </row>
    <row r="79" spans="2:5" s="199" customFormat="1" ht="16.899999999999999" customHeight="1" x14ac:dyDescent="0.2">
      <c r="B79" s="205"/>
      <c r="D79" s="206"/>
      <c r="E79" s="206"/>
    </row>
    <row r="80" spans="2:5" s="199" customFormat="1" ht="66.599999999999994" customHeight="1" x14ac:dyDescent="0.2">
      <c r="B80" s="205"/>
      <c r="D80" s="206"/>
      <c r="E80" s="206"/>
    </row>
    <row r="81" spans="2:5" s="199" customFormat="1" ht="16.899999999999999" customHeight="1" x14ac:dyDescent="0.2">
      <c r="B81" s="205"/>
      <c r="D81" s="206"/>
      <c r="E81" s="206"/>
    </row>
    <row r="82" spans="2:5" s="199" customFormat="1" ht="24" customHeight="1" x14ac:dyDescent="0.2">
      <c r="B82" s="268"/>
    </row>
    <row r="83" spans="2:5" s="20" customFormat="1" ht="12.75" thickBot="1" x14ac:dyDescent="0.25">
      <c r="B83" s="68"/>
    </row>
    <row r="84" spans="2:5" s="20" customFormat="1" ht="12.75" thickBot="1" x14ac:dyDescent="0.25">
      <c r="B84" s="269" t="s">
        <v>110</v>
      </c>
      <c r="C84" s="270"/>
      <c r="D84" s="271" t="s">
        <v>97</v>
      </c>
      <c r="E84" s="272" t="s">
        <v>34</v>
      </c>
    </row>
    <row r="85" spans="2:5" s="20" customFormat="1" x14ac:dyDescent="0.2">
      <c r="B85" s="201"/>
      <c r="C85" s="202"/>
      <c r="D85" s="202"/>
      <c r="E85" s="202"/>
    </row>
    <row r="86" spans="2:5" ht="16.899999999999999" customHeight="1" x14ac:dyDescent="0.2">
      <c r="B86" s="71" t="s">
        <v>111</v>
      </c>
      <c r="C86" s="45"/>
      <c r="D86" s="45"/>
      <c r="E86" s="45"/>
    </row>
    <row r="87" spans="2:5" ht="24" x14ac:dyDescent="0.2">
      <c r="B87" s="72" t="s">
        <v>112</v>
      </c>
      <c r="C87" s="39" t="s">
        <v>16</v>
      </c>
      <c r="D87" s="74"/>
      <c r="E87" s="74"/>
    </row>
    <row r="88" spans="2:5" ht="16.899999999999999" customHeight="1" x14ac:dyDescent="0.2">
      <c r="B88" s="72" t="s">
        <v>113</v>
      </c>
      <c r="C88" s="39" t="s">
        <v>16</v>
      </c>
      <c r="D88" s="74"/>
      <c r="E88" s="74"/>
    </row>
    <row r="89" spans="2:5" ht="16.899999999999999" customHeight="1" x14ac:dyDescent="0.2">
      <c r="B89" s="72" t="s">
        <v>114</v>
      </c>
      <c r="C89" s="39" t="s">
        <v>16</v>
      </c>
      <c r="D89" s="74"/>
      <c r="E89" s="74"/>
    </row>
    <row r="90" spans="2:5" ht="16.899999999999999" customHeight="1" x14ac:dyDescent="0.2">
      <c r="B90" s="72" t="s">
        <v>115</v>
      </c>
      <c r="C90" s="39" t="s">
        <v>16</v>
      </c>
      <c r="D90" s="74"/>
      <c r="E90" s="74"/>
    </row>
    <row r="91" spans="2:5" ht="16.899999999999999" customHeight="1" x14ac:dyDescent="0.2">
      <c r="B91" s="72" t="s">
        <v>115</v>
      </c>
      <c r="C91" s="39" t="s">
        <v>16</v>
      </c>
      <c r="D91" s="74"/>
      <c r="E91" s="74"/>
    </row>
    <row r="92" spans="2:5" ht="16.899999999999999" customHeight="1" x14ac:dyDescent="0.2">
      <c r="B92" s="71" t="s">
        <v>116</v>
      </c>
      <c r="C92" s="45"/>
      <c r="D92" s="41">
        <f>SUM(D87:D91)</f>
        <v>0</v>
      </c>
      <c r="E92" s="41">
        <f>SUM(E87:E91)</f>
        <v>0</v>
      </c>
    </row>
    <row r="93" spans="2:5" x14ac:dyDescent="0.2">
      <c r="B93" s="72"/>
      <c r="C93" s="45"/>
      <c r="D93" s="45"/>
      <c r="E93" s="45"/>
    </row>
    <row r="94" spans="2:5" ht="16.899999999999999" customHeight="1" x14ac:dyDescent="0.2">
      <c r="B94" s="71" t="s">
        <v>117</v>
      </c>
      <c r="C94" s="45"/>
      <c r="D94" s="45"/>
      <c r="E94" s="45"/>
    </row>
    <row r="95" spans="2:5" ht="16.899999999999999" customHeight="1" x14ac:dyDescent="0.2">
      <c r="B95" s="72" t="s">
        <v>118</v>
      </c>
      <c r="C95" s="39" t="s">
        <v>16</v>
      </c>
      <c r="D95" s="266"/>
      <c r="E95" s="266"/>
    </row>
    <row r="96" spans="2:5" ht="16.899999999999999" customHeight="1" x14ac:dyDescent="0.2">
      <c r="B96" s="72" t="s">
        <v>119</v>
      </c>
      <c r="C96" s="39" t="s">
        <v>16</v>
      </c>
      <c r="D96" s="266"/>
      <c r="E96" s="266"/>
    </row>
    <row r="97" spans="2:5" ht="16.899999999999999" customHeight="1" x14ac:dyDescent="0.2">
      <c r="B97" s="72" t="s">
        <v>120</v>
      </c>
      <c r="C97" s="39" t="s">
        <v>16</v>
      </c>
      <c r="D97" s="266"/>
      <c r="E97" s="266"/>
    </row>
    <row r="98" spans="2:5" ht="16.899999999999999" customHeight="1" x14ac:dyDescent="0.2">
      <c r="B98" s="72" t="s">
        <v>121</v>
      </c>
      <c r="C98" s="39" t="s">
        <v>16</v>
      </c>
      <c r="D98" s="266"/>
      <c r="E98" s="266"/>
    </row>
    <row r="99" spans="2:5" ht="16.899999999999999" customHeight="1" x14ac:dyDescent="0.2">
      <c r="B99" s="72" t="s">
        <v>122</v>
      </c>
      <c r="C99" s="39" t="s">
        <v>16</v>
      </c>
      <c r="D99" s="266"/>
      <c r="E99" s="266"/>
    </row>
    <row r="100" spans="2:5" ht="16.899999999999999" customHeight="1" x14ac:dyDescent="0.2">
      <c r="B100" s="71" t="s">
        <v>123</v>
      </c>
      <c r="C100" s="45"/>
      <c r="D100" s="41">
        <f>SUM(D95:D99)</f>
        <v>0</v>
      </c>
      <c r="E100" s="41">
        <f>SUM(E95:E99)</f>
        <v>0</v>
      </c>
    </row>
    <row r="101" spans="2:5" x14ac:dyDescent="0.2">
      <c r="B101" s="72"/>
      <c r="C101" s="45"/>
      <c r="D101" s="44"/>
      <c r="E101" s="44"/>
    </row>
    <row r="102" spans="2:5" ht="16.899999999999999" customHeight="1" x14ac:dyDescent="0.2">
      <c r="B102" s="71" t="s">
        <v>124</v>
      </c>
      <c r="C102" s="45"/>
      <c r="D102" s="41">
        <f>D92-D100</f>
        <v>0</v>
      </c>
      <c r="E102" s="41">
        <f>E92-E100</f>
        <v>0</v>
      </c>
    </row>
    <row r="103" spans="2:5" ht="12" customHeight="1" x14ac:dyDescent="0.2">
      <c r="B103" s="72"/>
      <c r="C103" s="45"/>
      <c r="D103" s="45"/>
      <c r="E103" s="45"/>
    </row>
    <row r="104" spans="2:5" ht="16.899999999999999" customHeight="1" x14ac:dyDescent="0.2">
      <c r="B104" s="71" t="s">
        <v>125</v>
      </c>
      <c r="C104" s="39" t="s">
        <v>16</v>
      </c>
      <c r="D104" s="266"/>
      <c r="E104" s="266"/>
    </row>
    <row r="105" spans="2:5" x14ac:dyDescent="0.2">
      <c r="B105" s="72"/>
      <c r="C105" s="45"/>
      <c r="D105" s="45"/>
      <c r="E105" s="45"/>
    </row>
    <row r="106" spans="2:5" ht="16.899999999999999" customHeight="1" x14ac:dyDescent="0.2">
      <c r="B106" s="71" t="s">
        <v>133</v>
      </c>
      <c r="C106" s="39" t="s">
        <v>16</v>
      </c>
      <c r="D106" s="266"/>
      <c r="E106" s="266"/>
    </row>
    <row r="107" spans="2:5" ht="16.899999999999999" customHeight="1" x14ac:dyDescent="0.2">
      <c r="B107" s="72" t="s">
        <v>134</v>
      </c>
      <c r="C107" s="39" t="s">
        <v>16</v>
      </c>
      <c r="D107" s="266"/>
      <c r="E107" s="266"/>
    </row>
    <row r="108" spans="2:5" x14ac:dyDescent="0.2">
      <c r="B108" s="72"/>
      <c r="C108" s="45"/>
      <c r="D108" s="45"/>
      <c r="E108" s="45"/>
    </row>
    <row r="109" spans="2:5" ht="16.899999999999999" customHeight="1" x14ac:dyDescent="0.2">
      <c r="B109" s="71" t="s">
        <v>126</v>
      </c>
      <c r="C109" s="45"/>
      <c r="D109" s="41">
        <f>D104-D106</f>
        <v>0</v>
      </c>
      <c r="E109" s="41">
        <f>E104-E106</f>
        <v>0</v>
      </c>
    </row>
    <row r="110" spans="2:5" ht="14.45" customHeight="1" x14ac:dyDescent="0.2">
      <c r="B110" s="72"/>
      <c r="C110" s="45"/>
      <c r="D110" s="44"/>
      <c r="E110" s="44"/>
    </row>
    <row r="111" spans="2:5" ht="16.899999999999999" customHeight="1" x14ac:dyDescent="0.2">
      <c r="B111" s="71" t="s">
        <v>127</v>
      </c>
      <c r="C111" s="45"/>
      <c r="D111" s="41">
        <f>D92+D104-D100-D106</f>
        <v>0</v>
      </c>
      <c r="E111" s="41">
        <f>E92+E104-E100-E106</f>
        <v>0</v>
      </c>
    </row>
    <row r="112" spans="2:5" x14ac:dyDescent="0.2">
      <c r="B112" s="72"/>
      <c r="C112" s="45"/>
      <c r="D112" s="45"/>
      <c r="E112" s="45"/>
    </row>
    <row r="113" spans="2:5" ht="16.899999999999999" customHeight="1" x14ac:dyDescent="0.2">
      <c r="B113" s="71" t="s">
        <v>128</v>
      </c>
      <c r="C113" s="39" t="s">
        <v>16</v>
      </c>
      <c r="D113" s="266"/>
      <c r="E113" s="266"/>
    </row>
    <row r="114" spans="2:5" x14ac:dyDescent="0.2">
      <c r="B114" s="72"/>
      <c r="C114" s="45"/>
      <c r="D114" s="45"/>
      <c r="E114" s="45"/>
    </row>
    <row r="115" spans="2:5" ht="16.899999999999999" customHeight="1" x14ac:dyDescent="0.2">
      <c r="B115" s="71" t="s">
        <v>129</v>
      </c>
      <c r="C115" s="39" t="s">
        <v>16</v>
      </c>
      <c r="D115" s="74"/>
      <c r="E115" s="74"/>
    </row>
    <row r="116" spans="2:5" x14ac:dyDescent="0.2">
      <c r="B116" s="72"/>
      <c r="C116" s="45"/>
      <c r="D116" s="45"/>
      <c r="E116" s="45"/>
    </row>
    <row r="117" spans="2:5" ht="16.899999999999999" customHeight="1" x14ac:dyDescent="0.2">
      <c r="B117" s="71" t="s">
        <v>130</v>
      </c>
      <c r="C117" s="45"/>
      <c r="D117" s="41">
        <f>D113-D115</f>
        <v>0</v>
      </c>
      <c r="E117" s="41">
        <f>E113-E115</f>
        <v>0</v>
      </c>
    </row>
    <row r="118" spans="2:5" x14ac:dyDescent="0.2">
      <c r="B118" s="72"/>
      <c r="C118" s="45"/>
      <c r="D118" s="44"/>
      <c r="E118" s="44"/>
    </row>
    <row r="119" spans="2:5" ht="16.899999999999999" customHeight="1" x14ac:dyDescent="0.2">
      <c r="B119" s="71" t="s">
        <v>132</v>
      </c>
      <c r="C119" s="45"/>
      <c r="D119" s="41">
        <f>D111+D117</f>
        <v>0</v>
      </c>
      <c r="E119" s="41">
        <f>E111+E117</f>
        <v>0</v>
      </c>
    </row>
    <row r="120" spans="2:5" x14ac:dyDescent="0.2">
      <c r="B120" s="72"/>
      <c r="C120" s="45"/>
      <c r="D120" s="45"/>
      <c r="E120" s="45"/>
    </row>
    <row r="121" spans="2:5" ht="16.899999999999999" customHeight="1" x14ac:dyDescent="0.2">
      <c r="B121" s="72" t="s">
        <v>131</v>
      </c>
      <c r="C121" s="39" t="s">
        <v>16</v>
      </c>
      <c r="D121" s="74"/>
      <c r="E121" s="74"/>
    </row>
    <row r="122" spans="2:5" x14ac:dyDescent="0.2">
      <c r="B122" s="72"/>
      <c r="C122" s="45"/>
      <c r="D122" s="45"/>
      <c r="E122" s="45"/>
    </row>
    <row r="123" spans="2:5" ht="24" x14ac:dyDescent="0.2">
      <c r="B123" s="71" t="s">
        <v>135</v>
      </c>
      <c r="C123" s="45"/>
      <c r="D123" s="41">
        <f>D119-D121</f>
        <v>0</v>
      </c>
      <c r="E123" s="41">
        <f>E119-E121</f>
        <v>0</v>
      </c>
    </row>
    <row r="124" spans="2:5" ht="18.600000000000001" customHeight="1" x14ac:dyDescent="0.2">
      <c r="B124" s="72"/>
      <c r="C124" s="45"/>
      <c r="D124" s="45"/>
      <c r="E124" s="45"/>
    </row>
  </sheetData>
  <sheetProtection algorithmName="SHA-512" hashValue="1I6VVa+i5bZNjR00PtTO9ynQOuw8oqd/tynfk6ND2higSl651pgmSAabH7I3xlSW2QvDf3zZ+TCR76yUKBtRXg==" saltValue="8hPeVKGGm9+AqdMwBQKa+A==" spinCount="100000" sheet="1" formatCells="0" formatColumns="0" formatRows="0" insertColumns="0" insertRows="0"/>
  <mergeCells count="1">
    <mergeCell ref="B1:E1"/>
  </mergeCells>
  <conditionalFormatting sqref="D9:E14">
    <cfRule type="expression" dxfId="45" priority="11">
      <formula>$G$3=1</formula>
    </cfRule>
  </conditionalFormatting>
  <conditionalFormatting sqref="D18:E24">
    <cfRule type="expression" dxfId="44" priority="10">
      <formula>$G$3=1</formula>
    </cfRule>
  </conditionalFormatting>
  <conditionalFormatting sqref="D26:E26">
    <cfRule type="expression" dxfId="43" priority="9">
      <formula>$G$3=1</formula>
    </cfRule>
  </conditionalFormatting>
  <conditionalFormatting sqref="D28:E31">
    <cfRule type="expression" dxfId="42" priority="8">
      <formula>$G$3=1</formula>
    </cfRule>
  </conditionalFormatting>
  <conditionalFormatting sqref="D33:E35">
    <cfRule type="expression" dxfId="41" priority="7">
      <formula>$G$3=1</formula>
    </cfRule>
  </conditionalFormatting>
  <conditionalFormatting sqref="D43:E45">
    <cfRule type="expression" dxfId="40" priority="6">
      <formula>$G$3=1</formula>
    </cfRule>
  </conditionalFormatting>
  <conditionalFormatting sqref="D49:E59">
    <cfRule type="expression" dxfId="39" priority="5">
      <formula>$G$3=1</formula>
    </cfRule>
  </conditionalFormatting>
  <conditionalFormatting sqref="D64:E64">
    <cfRule type="cellIs" dxfId="38" priority="1" operator="equal">
      <formula>"OK"</formula>
    </cfRule>
    <cfRule type="cellIs" dxfId="37" priority="2" operator="equal">
      <formula>"ERROR"</formula>
    </cfRule>
  </conditionalFormatting>
  <conditionalFormatting sqref="D67:E71">
    <cfRule type="expression" dxfId="36" priority="4">
      <formula>$G$3=1</formula>
    </cfRule>
  </conditionalFormatting>
  <conditionalFormatting sqref="D87:E91">
    <cfRule type="expression" dxfId="35" priority="3">
      <formula>$G$3=1</formula>
    </cfRule>
  </conditionalFormatting>
  <pageMargins left="0.7" right="0.2" top="0.25" bottom="0.25" header="0" footer="0"/>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40"/>
  <sheetViews>
    <sheetView topLeftCell="A128" zoomScale="80" zoomScaleNormal="80" workbookViewId="0">
      <selection activeCell="D260" sqref="D260"/>
    </sheetView>
  </sheetViews>
  <sheetFormatPr defaultColWidth="8.85546875" defaultRowHeight="12" x14ac:dyDescent="0.2"/>
  <cols>
    <col min="1" max="1" width="35" style="21" customWidth="1"/>
    <col min="2" max="2" width="8.85546875" style="21"/>
    <col min="3" max="3" width="22.28515625" style="21" customWidth="1"/>
    <col min="4" max="4" width="22.5703125" style="21" customWidth="1"/>
    <col min="5" max="5" width="6.5703125" style="21" customWidth="1"/>
    <col min="6" max="6" width="10.140625" style="21" bestFit="1" customWidth="1"/>
    <col min="7" max="9" width="8.85546875" style="21"/>
    <col min="10" max="10" width="12.7109375" style="21" customWidth="1"/>
    <col min="11" max="11" width="15.7109375" style="21" customWidth="1"/>
    <col min="12" max="16384" width="8.85546875" style="21"/>
  </cols>
  <sheetData>
    <row r="1" spans="1:11" ht="27" customHeight="1" x14ac:dyDescent="0.2">
      <c r="A1" s="465" t="s">
        <v>754</v>
      </c>
      <c r="B1" s="465"/>
      <c r="C1" s="465"/>
      <c r="D1" s="465"/>
      <c r="E1" s="20"/>
    </row>
    <row r="2" spans="1:11" x14ac:dyDescent="0.2">
      <c r="A2" s="20"/>
      <c r="B2" s="20"/>
      <c r="C2" s="20"/>
      <c r="D2" s="20"/>
      <c r="E2" s="20"/>
    </row>
    <row r="3" spans="1:11" ht="26.45" customHeight="1" x14ac:dyDescent="0.2">
      <c r="A3" s="75"/>
      <c r="B3" s="76"/>
      <c r="C3" s="76"/>
      <c r="D3" s="76"/>
      <c r="E3" s="20"/>
      <c r="I3" s="36">
        <f>IF(J3="IMM",1,2)</f>
        <v>2</v>
      </c>
      <c r="J3" s="464" t="s">
        <v>303</v>
      </c>
      <c r="K3" s="464"/>
    </row>
    <row r="4" spans="1:11" x14ac:dyDescent="0.2">
      <c r="A4" s="20"/>
      <c r="B4" s="20"/>
      <c r="C4" s="20"/>
      <c r="D4" s="20"/>
      <c r="E4" s="20"/>
    </row>
    <row r="5" spans="1:11" x14ac:dyDescent="0.2">
      <c r="A5" s="192" t="s">
        <v>40</v>
      </c>
      <c r="B5" s="193"/>
      <c r="C5" s="194" t="s">
        <v>97</v>
      </c>
      <c r="D5" s="194" t="s">
        <v>34</v>
      </c>
    </row>
    <row r="6" spans="1:11" x14ac:dyDescent="0.2">
      <c r="A6" s="45"/>
      <c r="B6" s="45"/>
      <c r="C6" s="45"/>
      <c r="D6" s="45"/>
    </row>
    <row r="7" spans="1:11" ht="18" customHeight="1" x14ac:dyDescent="0.2">
      <c r="A7" s="37" t="s">
        <v>15</v>
      </c>
      <c r="B7" s="45"/>
      <c r="C7" s="45"/>
      <c r="D7" s="45"/>
    </row>
    <row r="8" spans="1:11" ht="12" customHeight="1" x14ac:dyDescent="0.2">
      <c r="A8" s="45"/>
      <c r="B8" s="45"/>
      <c r="C8" s="45"/>
      <c r="D8" s="45"/>
    </row>
    <row r="9" spans="1:11" ht="18" customHeight="1" x14ac:dyDescent="0.2">
      <c r="A9" s="37" t="s">
        <v>188</v>
      </c>
      <c r="B9" s="45"/>
      <c r="C9" s="45"/>
      <c r="D9" s="45"/>
    </row>
    <row r="10" spans="1:11" ht="18" customHeight="1" x14ac:dyDescent="0.2">
      <c r="A10" s="38" t="s">
        <v>182</v>
      </c>
      <c r="B10" s="39" t="s">
        <v>16</v>
      </c>
      <c r="C10" s="47"/>
      <c r="D10" s="47"/>
    </row>
    <row r="11" spans="1:11" ht="18" customHeight="1" x14ac:dyDescent="0.2">
      <c r="A11" s="38" t="s">
        <v>183</v>
      </c>
      <c r="B11" s="39" t="s">
        <v>16</v>
      </c>
      <c r="C11" s="47"/>
      <c r="D11" s="47"/>
    </row>
    <row r="12" spans="1:11" ht="60" x14ac:dyDescent="0.2">
      <c r="A12" s="38" t="s">
        <v>184</v>
      </c>
      <c r="B12" s="39" t="s">
        <v>16</v>
      </c>
      <c r="C12" s="47"/>
      <c r="D12" s="47"/>
    </row>
    <row r="13" spans="1:11" ht="18" customHeight="1" x14ac:dyDescent="0.2">
      <c r="A13" s="38" t="s">
        <v>185</v>
      </c>
      <c r="B13" s="39" t="s">
        <v>16</v>
      </c>
      <c r="C13" s="47"/>
      <c r="D13" s="47"/>
    </row>
    <row r="14" spans="1:11" ht="29.45" customHeight="1" x14ac:dyDescent="0.2">
      <c r="A14" s="38" t="s">
        <v>186</v>
      </c>
      <c r="B14" s="39" t="s">
        <v>16</v>
      </c>
      <c r="C14" s="47"/>
      <c r="D14" s="47"/>
    </row>
    <row r="15" spans="1:11" ht="18" customHeight="1" x14ac:dyDescent="0.2">
      <c r="A15" s="38" t="s">
        <v>187</v>
      </c>
      <c r="B15" s="39" t="s">
        <v>16</v>
      </c>
      <c r="C15" s="47"/>
      <c r="D15" s="47"/>
    </row>
    <row r="16" spans="1:11" ht="18" customHeight="1" x14ac:dyDescent="0.2">
      <c r="A16" s="40" t="s">
        <v>338</v>
      </c>
      <c r="B16" s="45"/>
      <c r="C16" s="264">
        <f>SUM(C10:C15)</f>
        <v>0</v>
      </c>
      <c r="D16" s="264">
        <f>SUM(D10:D15)</f>
        <v>0</v>
      </c>
    </row>
    <row r="17" spans="1:4" ht="13.9" customHeight="1" x14ac:dyDescent="0.2">
      <c r="A17" s="45"/>
      <c r="B17" s="45"/>
      <c r="C17" s="262"/>
      <c r="D17" s="262"/>
    </row>
    <row r="18" spans="1:4" ht="18" customHeight="1" x14ac:dyDescent="0.2">
      <c r="A18" s="37" t="s">
        <v>189</v>
      </c>
      <c r="B18" s="45"/>
      <c r="C18" s="262"/>
      <c r="D18" s="262"/>
    </row>
    <row r="19" spans="1:4" ht="18" customHeight="1" x14ac:dyDescent="0.2">
      <c r="A19" s="38" t="s">
        <v>190</v>
      </c>
      <c r="B19" s="39" t="s">
        <v>16</v>
      </c>
      <c r="C19" s="47"/>
      <c r="D19" s="47"/>
    </row>
    <row r="20" spans="1:4" ht="18" customHeight="1" x14ac:dyDescent="0.2">
      <c r="A20" s="38" t="s">
        <v>191</v>
      </c>
      <c r="B20" s="39" t="s">
        <v>16</v>
      </c>
      <c r="C20" s="47"/>
      <c r="D20" s="47"/>
    </row>
    <row r="21" spans="1:4" ht="18" customHeight="1" x14ac:dyDescent="0.2">
      <c r="A21" s="38" t="s">
        <v>192</v>
      </c>
      <c r="B21" s="39" t="s">
        <v>16</v>
      </c>
      <c r="C21" s="47"/>
      <c r="D21" s="47"/>
    </row>
    <row r="22" spans="1:4" ht="18" customHeight="1" x14ac:dyDescent="0.2">
      <c r="A22" s="38" t="s">
        <v>193</v>
      </c>
      <c r="B22" s="39" t="s">
        <v>16</v>
      </c>
      <c r="C22" s="47"/>
      <c r="D22" s="47"/>
    </row>
    <row r="23" spans="1:4" ht="18" customHeight="1" x14ac:dyDescent="0.2">
      <c r="A23" s="38" t="s">
        <v>194</v>
      </c>
      <c r="B23" s="39" t="s">
        <v>16</v>
      </c>
      <c r="C23" s="47"/>
      <c r="D23" s="47"/>
    </row>
    <row r="24" spans="1:4" ht="18" customHeight="1" x14ac:dyDescent="0.2">
      <c r="A24" s="38" t="s">
        <v>195</v>
      </c>
      <c r="B24" s="39" t="s">
        <v>16</v>
      </c>
      <c r="C24" s="47"/>
      <c r="D24" s="47"/>
    </row>
    <row r="25" spans="1:4" ht="36" x14ac:dyDescent="0.2">
      <c r="A25" s="38" t="s">
        <v>196</v>
      </c>
      <c r="B25" s="39" t="s">
        <v>16</v>
      </c>
      <c r="C25" s="47"/>
      <c r="D25" s="47"/>
    </row>
    <row r="26" spans="1:4" ht="18" customHeight="1" x14ac:dyDescent="0.2">
      <c r="A26" s="38" t="s">
        <v>197</v>
      </c>
      <c r="B26" s="39" t="s">
        <v>16</v>
      </c>
      <c r="C26" s="47"/>
      <c r="D26" s="47"/>
    </row>
    <row r="27" spans="1:4" ht="18" customHeight="1" x14ac:dyDescent="0.2">
      <c r="A27" s="38" t="s">
        <v>198</v>
      </c>
      <c r="B27" s="39" t="s">
        <v>16</v>
      </c>
      <c r="C27" s="47"/>
      <c r="D27" s="47"/>
    </row>
    <row r="28" spans="1:4" ht="18" customHeight="1" x14ac:dyDescent="0.2">
      <c r="A28" s="40" t="s">
        <v>339</v>
      </c>
      <c r="B28" s="45"/>
      <c r="C28" s="264">
        <f>SUM(C19:C27)</f>
        <v>0</v>
      </c>
      <c r="D28" s="264">
        <f>SUM(D19:D27)</f>
        <v>0</v>
      </c>
    </row>
    <row r="29" spans="1:4" ht="12" customHeight="1" x14ac:dyDescent="0.2">
      <c r="A29" s="45"/>
      <c r="B29" s="45"/>
      <c r="C29" s="262"/>
      <c r="D29" s="262"/>
    </row>
    <row r="30" spans="1:4" ht="18" customHeight="1" x14ac:dyDescent="0.2">
      <c r="A30" s="37" t="s">
        <v>199</v>
      </c>
      <c r="B30" s="45"/>
      <c r="C30" s="262"/>
      <c r="D30" s="262"/>
    </row>
    <row r="31" spans="1:4" ht="18" customHeight="1" x14ac:dyDescent="0.2">
      <c r="A31" s="38" t="s">
        <v>200</v>
      </c>
      <c r="B31" s="39" t="s">
        <v>16</v>
      </c>
      <c r="C31" s="47"/>
      <c r="D31" s="47"/>
    </row>
    <row r="32" spans="1:4" ht="18" customHeight="1" x14ac:dyDescent="0.2">
      <c r="A32" s="38" t="s">
        <v>201</v>
      </c>
      <c r="B32" s="39" t="s">
        <v>16</v>
      </c>
      <c r="C32" s="47"/>
      <c r="D32" s="47"/>
    </row>
    <row r="33" spans="1:4" ht="33" customHeight="1" x14ac:dyDescent="0.2">
      <c r="A33" s="38" t="s">
        <v>202</v>
      </c>
      <c r="B33" s="39" t="s">
        <v>16</v>
      </c>
      <c r="C33" s="47"/>
      <c r="D33" s="47"/>
    </row>
    <row r="34" spans="1:4" ht="36" x14ac:dyDescent="0.2">
      <c r="A34" s="38" t="s">
        <v>203</v>
      </c>
      <c r="B34" s="39" t="s">
        <v>16</v>
      </c>
      <c r="C34" s="47"/>
      <c r="D34" s="47"/>
    </row>
    <row r="35" spans="1:4" ht="18" customHeight="1" x14ac:dyDescent="0.2">
      <c r="A35" s="38" t="s">
        <v>204</v>
      </c>
      <c r="B35" s="39" t="s">
        <v>16</v>
      </c>
      <c r="C35" s="47"/>
      <c r="D35" s="47"/>
    </row>
    <row r="36" spans="1:4" ht="18" customHeight="1" x14ac:dyDescent="0.2">
      <c r="A36" s="38" t="s">
        <v>205</v>
      </c>
      <c r="B36" s="39" t="s">
        <v>16</v>
      </c>
      <c r="C36" s="47"/>
      <c r="D36" s="47"/>
    </row>
    <row r="37" spans="1:4" ht="18" customHeight="1" x14ac:dyDescent="0.2">
      <c r="A37" s="40" t="s">
        <v>340</v>
      </c>
      <c r="B37" s="45"/>
      <c r="C37" s="264">
        <f>SUM(C31:C36)</f>
        <v>0</v>
      </c>
      <c r="D37" s="264">
        <f>SUM(D31:D36)</f>
        <v>0</v>
      </c>
    </row>
    <row r="38" spans="1:4" ht="12" customHeight="1" x14ac:dyDescent="0.2">
      <c r="A38" s="45"/>
      <c r="B38" s="45"/>
      <c r="C38" s="262"/>
      <c r="D38" s="262"/>
    </row>
    <row r="39" spans="1:4" ht="18" customHeight="1" x14ac:dyDescent="0.2">
      <c r="A39" s="37" t="s">
        <v>18</v>
      </c>
      <c r="B39" s="45"/>
      <c r="C39" s="264">
        <f>C16+C28+C37</f>
        <v>0</v>
      </c>
      <c r="D39" s="264">
        <f>D16+D28+D37</f>
        <v>0</v>
      </c>
    </row>
    <row r="40" spans="1:4" ht="18" customHeight="1" x14ac:dyDescent="0.2">
      <c r="A40" s="45"/>
      <c r="B40" s="45"/>
      <c r="C40" s="262"/>
      <c r="D40" s="262"/>
    </row>
    <row r="41" spans="1:4" ht="18" customHeight="1" x14ac:dyDescent="0.2">
      <c r="A41" s="37" t="s">
        <v>19</v>
      </c>
      <c r="B41" s="45"/>
      <c r="C41" s="262"/>
      <c r="D41" s="262"/>
    </row>
    <row r="42" spans="1:4" ht="10.15" customHeight="1" x14ac:dyDescent="0.2">
      <c r="A42" s="45"/>
      <c r="B42" s="45"/>
      <c r="C42" s="262"/>
      <c r="D42" s="262"/>
    </row>
    <row r="43" spans="1:4" ht="18" customHeight="1" x14ac:dyDescent="0.2">
      <c r="A43" s="37" t="s">
        <v>206</v>
      </c>
      <c r="B43" s="45"/>
      <c r="C43" s="262"/>
      <c r="D43" s="262"/>
    </row>
    <row r="44" spans="1:4" ht="18" customHeight="1" x14ac:dyDescent="0.2">
      <c r="A44" s="38" t="s">
        <v>207</v>
      </c>
      <c r="B44" s="39" t="s">
        <v>16</v>
      </c>
      <c r="C44" s="47"/>
      <c r="D44" s="47"/>
    </row>
    <row r="45" spans="1:4" ht="18" customHeight="1" x14ac:dyDescent="0.2">
      <c r="A45" s="38" t="s">
        <v>208</v>
      </c>
      <c r="B45" s="39" t="s">
        <v>16</v>
      </c>
      <c r="C45" s="47"/>
      <c r="D45" s="47"/>
    </row>
    <row r="46" spans="1:4" ht="18" customHeight="1" x14ac:dyDescent="0.2">
      <c r="A46" s="38" t="s">
        <v>209</v>
      </c>
      <c r="B46" s="39" t="s">
        <v>16</v>
      </c>
      <c r="C46" s="47"/>
      <c r="D46" s="47"/>
    </row>
    <row r="47" spans="1:4" ht="18" customHeight="1" x14ac:dyDescent="0.2">
      <c r="A47" s="38" t="s">
        <v>210</v>
      </c>
      <c r="B47" s="39" t="s">
        <v>16</v>
      </c>
      <c r="C47" s="47"/>
      <c r="D47" s="47"/>
    </row>
    <row r="48" spans="1:4" ht="18" customHeight="1" x14ac:dyDescent="0.2">
      <c r="A48" s="40" t="s">
        <v>341</v>
      </c>
      <c r="B48" s="45"/>
      <c r="C48" s="264">
        <f>SUM(C44:C47)</f>
        <v>0</v>
      </c>
      <c r="D48" s="264">
        <f>SUM(D44:D47)</f>
        <v>0</v>
      </c>
    </row>
    <row r="49" spans="1:4" ht="12" customHeight="1" x14ac:dyDescent="0.2">
      <c r="A49" s="45"/>
      <c r="B49" s="45"/>
      <c r="C49" s="262"/>
      <c r="D49" s="262"/>
    </row>
    <row r="50" spans="1:4" ht="18" customHeight="1" x14ac:dyDescent="0.2">
      <c r="A50" s="37" t="s">
        <v>211</v>
      </c>
      <c r="B50" s="45"/>
      <c r="C50" s="262"/>
      <c r="D50" s="262"/>
    </row>
    <row r="51" spans="1:4" ht="18" customHeight="1" x14ac:dyDescent="0.2">
      <c r="A51" s="38" t="s">
        <v>212</v>
      </c>
      <c r="B51" s="39" t="s">
        <v>16</v>
      </c>
      <c r="C51" s="47"/>
      <c r="D51" s="47"/>
    </row>
    <row r="52" spans="1:4" ht="18" customHeight="1" x14ac:dyDescent="0.2">
      <c r="A52" s="38" t="s">
        <v>213</v>
      </c>
      <c r="B52" s="39" t="s">
        <v>16</v>
      </c>
      <c r="C52" s="47"/>
      <c r="D52" s="47"/>
    </row>
    <row r="53" spans="1:4" ht="30.6" customHeight="1" x14ac:dyDescent="0.2">
      <c r="A53" s="38" t="s">
        <v>214</v>
      </c>
      <c r="B53" s="39" t="s">
        <v>16</v>
      </c>
      <c r="C53" s="47"/>
      <c r="D53" s="47"/>
    </row>
    <row r="54" spans="1:4" ht="18" customHeight="1" x14ac:dyDescent="0.2">
      <c r="A54" s="38" t="s">
        <v>215</v>
      </c>
      <c r="B54" s="39" t="s">
        <v>16</v>
      </c>
      <c r="C54" s="47"/>
      <c r="D54" s="47"/>
    </row>
    <row r="55" spans="1:4" ht="18" customHeight="1" x14ac:dyDescent="0.2">
      <c r="A55" s="38" t="s">
        <v>216</v>
      </c>
      <c r="B55" s="39" t="s">
        <v>16</v>
      </c>
      <c r="C55" s="47"/>
      <c r="D55" s="47"/>
    </row>
    <row r="56" spans="1:4" ht="18" customHeight="1" x14ac:dyDescent="0.2">
      <c r="A56" s="40" t="s">
        <v>342</v>
      </c>
      <c r="B56" s="45"/>
      <c r="C56" s="264">
        <f>SUM(C51:C55)</f>
        <v>0</v>
      </c>
      <c r="D56" s="264">
        <f>SUM(D51:D55)</f>
        <v>0</v>
      </c>
    </row>
    <row r="57" spans="1:4" ht="10.9" customHeight="1" x14ac:dyDescent="0.2">
      <c r="A57" s="45"/>
      <c r="B57" s="45"/>
      <c r="C57" s="262"/>
      <c r="D57" s="262"/>
    </row>
    <row r="58" spans="1:4" ht="18" customHeight="1" x14ac:dyDescent="0.2">
      <c r="A58" s="37" t="s">
        <v>792</v>
      </c>
      <c r="B58" s="45"/>
      <c r="C58" s="262"/>
      <c r="D58" s="262"/>
    </row>
    <row r="59" spans="1:4" ht="18" customHeight="1" x14ac:dyDescent="0.2">
      <c r="A59" s="38" t="s">
        <v>217</v>
      </c>
      <c r="B59" s="39" t="s">
        <v>16</v>
      </c>
      <c r="C59" s="47"/>
      <c r="D59" s="47"/>
    </row>
    <row r="60" spans="1:4" ht="18" customHeight="1" x14ac:dyDescent="0.2">
      <c r="A60" s="38" t="s">
        <v>218</v>
      </c>
      <c r="B60" s="39" t="s">
        <v>16</v>
      </c>
      <c r="C60" s="47"/>
      <c r="D60" s="47"/>
    </row>
    <row r="61" spans="1:4" ht="18" customHeight="1" x14ac:dyDescent="0.2">
      <c r="A61" s="315" t="s">
        <v>793</v>
      </c>
      <c r="B61" s="45"/>
      <c r="C61" s="264">
        <f>SUM(C59:C60)</f>
        <v>0</v>
      </c>
      <c r="D61" s="264">
        <f>SUM(D59:D60)</f>
        <v>0</v>
      </c>
    </row>
    <row r="62" spans="1:4" ht="9.6" customHeight="1" x14ac:dyDescent="0.2">
      <c r="A62" s="45"/>
      <c r="B62" s="45"/>
      <c r="C62" s="262"/>
      <c r="D62" s="262"/>
    </row>
    <row r="63" spans="1:4" ht="18" customHeight="1" x14ac:dyDescent="0.2">
      <c r="A63" s="37" t="s">
        <v>219</v>
      </c>
      <c r="B63" s="39" t="s">
        <v>16</v>
      </c>
      <c r="C63" s="47"/>
      <c r="D63" s="47"/>
    </row>
    <row r="64" spans="1:4" ht="10.9" customHeight="1" x14ac:dyDescent="0.2">
      <c r="A64" s="45"/>
      <c r="B64" s="45"/>
      <c r="C64" s="262"/>
      <c r="D64" s="262"/>
    </row>
    <row r="65" spans="1:4" ht="18" customHeight="1" x14ac:dyDescent="0.2">
      <c r="A65" s="37" t="s">
        <v>23</v>
      </c>
      <c r="B65" s="45"/>
      <c r="C65" s="264">
        <f>C63+C61+C56+C48</f>
        <v>0</v>
      </c>
      <c r="D65" s="264">
        <f>D63+D61+D56+D48</f>
        <v>0</v>
      </c>
    </row>
    <row r="66" spans="1:4" ht="18" customHeight="1" x14ac:dyDescent="0.2">
      <c r="A66" s="45"/>
      <c r="B66" s="45"/>
      <c r="C66" s="262"/>
      <c r="D66" s="262"/>
    </row>
    <row r="67" spans="1:4" ht="18" customHeight="1" x14ac:dyDescent="0.2">
      <c r="A67" s="37" t="s">
        <v>24</v>
      </c>
      <c r="B67" s="45"/>
      <c r="C67" s="264">
        <f>SUM(C68:C69)</f>
        <v>0</v>
      </c>
      <c r="D67" s="264">
        <f>SUM(D68:D69)</f>
        <v>0</v>
      </c>
    </row>
    <row r="68" spans="1:4" ht="18" customHeight="1" x14ac:dyDescent="0.2">
      <c r="A68" s="38" t="s">
        <v>220</v>
      </c>
      <c r="B68" s="39" t="s">
        <v>16</v>
      </c>
      <c r="C68" s="47"/>
      <c r="D68" s="47"/>
    </row>
    <row r="69" spans="1:4" ht="18" customHeight="1" x14ac:dyDescent="0.2">
      <c r="A69" s="38" t="s">
        <v>221</v>
      </c>
      <c r="B69" s="39" t="s">
        <v>16</v>
      </c>
      <c r="C69" s="47"/>
      <c r="D69" s="47"/>
    </row>
    <row r="70" spans="1:4" ht="18" customHeight="1" x14ac:dyDescent="0.2">
      <c r="A70" s="45"/>
      <c r="B70" s="45"/>
      <c r="C70" s="262"/>
      <c r="D70" s="262"/>
    </row>
    <row r="71" spans="1:4" ht="31.9" customHeight="1" x14ac:dyDescent="0.2">
      <c r="A71" s="37" t="s">
        <v>794</v>
      </c>
      <c r="B71" s="45"/>
      <c r="C71" s="262"/>
      <c r="D71" s="262"/>
    </row>
    <row r="72" spans="1:4" ht="46.15" customHeight="1" x14ac:dyDescent="0.2">
      <c r="A72" s="38" t="s">
        <v>738</v>
      </c>
      <c r="B72" s="39" t="s">
        <v>16</v>
      </c>
      <c r="C72" s="47"/>
      <c r="D72" s="47"/>
    </row>
    <row r="73" spans="1:4" ht="18" customHeight="1" x14ac:dyDescent="0.2">
      <c r="A73" s="38" t="s">
        <v>222</v>
      </c>
      <c r="B73" s="39" t="s">
        <v>16</v>
      </c>
      <c r="C73" s="47"/>
      <c r="D73" s="47"/>
    </row>
    <row r="74" spans="1:4" ht="18" customHeight="1" x14ac:dyDescent="0.2">
      <c r="A74" s="38" t="s">
        <v>223</v>
      </c>
      <c r="B74" s="39" t="s">
        <v>16</v>
      </c>
      <c r="C74" s="47"/>
      <c r="D74" s="47"/>
    </row>
    <row r="75" spans="1:4" ht="18" customHeight="1" x14ac:dyDescent="0.2">
      <c r="A75" s="38" t="s">
        <v>224</v>
      </c>
      <c r="B75" s="39" t="s">
        <v>16</v>
      </c>
      <c r="C75" s="47"/>
      <c r="D75" s="47"/>
    </row>
    <row r="76" spans="1:4" ht="18" customHeight="1" x14ac:dyDescent="0.2">
      <c r="A76" s="38" t="s">
        <v>225</v>
      </c>
      <c r="B76" s="39" t="s">
        <v>16</v>
      </c>
      <c r="C76" s="47"/>
      <c r="D76" s="47"/>
    </row>
    <row r="77" spans="1:4" ht="18" customHeight="1" x14ac:dyDescent="0.2">
      <c r="A77" s="38" t="s">
        <v>226</v>
      </c>
      <c r="B77" s="39" t="s">
        <v>16</v>
      </c>
      <c r="C77" s="47"/>
      <c r="D77" s="47"/>
    </row>
    <row r="78" spans="1:4" ht="31.15" customHeight="1" x14ac:dyDescent="0.2">
      <c r="A78" s="38" t="s">
        <v>227</v>
      </c>
      <c r="B78" s="39" t="s">
        <v>16</v>
      </c>
      <c r="C78" s="47"/>
      <c r="D78" s="47"/>
    </row>
    <row r="79" spans="1:4" ht="31.9" customHeight="1" x14ac:dyDescent="0.2">
      <c r="A79" s="38" t="s">
        <v>228</v>
      </c>
      <c r="B79" s="39" t="s">
        <v>16</v>
      </c>
      <c r="C79" s="47"/>
      <c r="D79" s="47"/>
    </row>
    <row r="80" spans="1:4" ht="48" x14ac:dyDescent="0.2">
      <c r="A80" s="315" t="s">
        <v>795</v>
      </c>
      <c r="B80" s="45"/>
      <c r="C80" s="264">
        <f>SUM(C72:C79)</f>
        <v>0</v>
      </c>
      <c r="D80" s="264">
        <f>SUM(D72:D79)</f>
        <v>0</v>
      </c>
    </row>
    <row r="81" spans="1:4" ht="18" customHeight="1" x14ac:dyDescent="0.2">
      <c r="A81" s="45"/>
      <c r="B81" s="45"/>
      <c r="C81" s="265"/>
      <c r="D81" s="265"/>
    </row>
    <row r="82" spans="1:4" ht="24" x14ac:dyDescent="0.2">
      <c r="A82" s="37" t="s">
        <v>229</v>
      </c>
      <c r="B82" s="45"/>
      <c r="C82" s="264">
        <f>C65+C68-C80-C105-C108-C111</f>
        <v>0</v>
      </c>
      <c r="D82" s="264">
        <f>D65+D68-D80-D105-D108-D111</f>
        <v>0</v>
      </c>
    </row>
    <row r="83" spans="1:4" x14ac:dyDescent="0.2">
      <c r="A83" s="45"/>
      <c r="B83" s="45"/>
      <c r="C83" s="265"/>
      <c r="D83" s="265"/>
    </row>
    <row r="84" spans="1:4" ht="22.15" customHeight="1" x14ac:dyDescent="0.2">
      <c r="A84" s="37" t="s">
        <v>230</v>
      </c>
      <c r="B84" s="45"/>
      <c r="C84" s="264">
        <f>C39+C69+C82</f>
        <v>0</v>
      </c>
      <c r="D84" s="264">
        <f>D39+D69+D82</f>
        <v>0</v>
      </c>
    </row>
    <row r="85" spans="1:4" ht="18" customHeight="1" x14ac:dyDescent="0.2">
      <c r="A85" s="45"/>
      <c r="B85" s="45"/>
      <c r="C85" s="262"/>
      <c r="D85" s="262"/>
    </row>
    <row r="86" spans="1:4" ht="29.45" customHeight="1" x14ac:dyDescent="0.2">
      <c r="A86" s="37" t="s">
        <v>796</v>
      </c>
      <c r="B86" s="45"/>
      <c r="C86" s="262"/>
      <c r="D86" s="262"/>
    </row>
    <row r="87" spans="1:4" ht="48" x14ac:dyDescent="0.2">
      <c r="A87" s="38" t="s">
        <v>738</v>
      </c>
      <c r="B87" s="39" t="s">
        <v>16</v>
      </c>
      <c r="C87" s="47"/>
      <c r="D87" s="47"/>
    </row>
    <row r="88" spans="1:4" ht="18" customHeight="1" x14ac:dyDescent="0.2">
      <c r="A88" s="38" t="s">
        <v>222</v>
      </c>
      <c r="B88" s="39" t="s">
        <v>16</v>
      </c>
      <c r="C88" s="47"/>
      <c r="D88" s="47"/>
    </row>
    <row r="89" spans="1:4" ht="18" customHeight="1" x14ac:dyDescent="0.2">
      <c r="A89" s="38" t="s">
        <v>223</v>
      </c>
      <c r="B89" s="39" t="s">
        <v>16</v>
      </c>
      <c r="C89" s="47"/>
      <c r="D89" s="47"/>
    </row>
    <row r="90" spans="1:4" ht="18" customHeight="1" x14ac:dyDescent="0.2">
      <c r="A90" s="38" t="s">
        <v>224</v>
      </c>
      <c r="B90" s="39" t="s">
        <v>16</v>
      </c>
      <c r="C90" s="47"/>
      <c r="D90" s="47"/>
    </row>
    <row r="91" spans="1:4" ht="18" customHeight="1" x14ac:dyDescent="0.2">
      <c r="A91" s="38" t="s">
        <v>225</v>
      </c>
      <c r="B91" s="39" t="s">
        <v>16</v>
      </c>
      <c r="C91" s="47"/>
      <c r="D91" s="47"/>
    </row>
    <row r="92" spans="1:4" ht="18" customHeight="1" x14ac:dyDescent="0.2">
      <c r="A92" s="38" t="s">
        <v>226</v>
      </c>
      <c r="B92" s="39" t="s">
        <v>16</v>
      </c>
      <c r="C92" s="47"/>
      <c r="D92" s="47"/>
    </row>
    <row r="93" spans="1:4" ht="36" x14ac:dyDescent="0.2">
      <c r="A93" s="38" t="s">
        <v>227</v>
      </c>
      <c r="B93" s="39" t="s">
        <v>16</v>
      </c>
      <c r="C93" s="47"/>
      <c r="D93" s="47"/>
    </row>
    <row r="94" spans="1:4" ht="28.15" customHeight="1" x14ac:dyDescent="0.2">
      <c r="A94" s="38" t="s">
        <v>231</v>
      </c>
      <c r="B94" s="39" t="s">
        <v>16</v>
      </c>
      <c r="C94" s="47"/>
      <c r="D94" s="47"/>
    </row>
    <row r="95" spans="1:4" ht="34.15" customHeight="1" x14ac:dyDescent="0.2">
      <c r="A95" s="42" t="s">
        <v>797</v>
      </c>
      <c r="B95" s="45"/>
      <c r="C95" s="264">
        <f>SUM(C87:C94)</f>
        <v>0</v>
      </c>
      <c r="D95" s="264">
        <f>SUM(D87:D94)</f>
        <v>0</v>
      </c>
    </row>
    <row r="96" spans="1:4" ht="18" customHeight="1" x14ac:dyDescent="0.2">
      <c r="A96" s="45"/>
      <c r="B96" s="45"/>
      <c r="C96" s="262"/>
      <c r="D96" s="262"/>
    </row>
    <row r="97" spans="1:4" ht="18" customHeight="1" x14ac:dyDescent="0.2">
      <c r="A97" s="37" t="s">
        <v>232</v>
      </c>
      <c r="B97" s="45"/>
      <c r="C97" s="262"/>
      <c r="D97" s="262"/>
    </row>
    <row r="98" spans="1:4" ht="18" customHeight="1" x14ac:dyDescent="0.2">
      <c r="A98" s="38" t="s">
        <v>233</v>
      </c>
      <c r="B98" s="39" t="s">
        <v>16</v>
      </c>
      <c r="C98" s="47"/>
      <c r="D98" s="47"/>
    </row>
    <row r="99" spans="1:4" ht="18" customHeight="1" x14ac:dyDescent="0.2">
      <c r="A99" s="38" t="s">
        <v>234</v>
      </c>
      <c r="B99" s="39" t="s">
        <v>16</v>
      </c>
      <c r="C99" s="47"/>
      <c r="D99" s="47"/>
    </row>
    <row r="100" spans="1:4" ht="18" customHeight="1" x14ac:dyDescent="0.2">
      <c r="A100" s="38" t="s">
        <v>235</v>
      </c>
      <c r="B100" s="39" t="s">
        <v>16</v>
      </c>
      <c r="C100" s="47"/>
      <c r="D100" s="47"/>
    </row>
    <row r="101" spans="1:4" ht="18" customHeight="1" x14ac:dyDescent="0.2">
      <c r="A101" s="43" t="s">
        <v>343</v>
      </c>
      <c r="B101" s="45"/>
      <c r="C101" s="264">
        <f>SUM(C98:C100)</f>
        <v>0</v>
      </c>
      <c r="D101" s="264">
        <f>SUM(D98:D100)</f>
        <v>0</v>
      </c>
    </row>
    <row r="102" spans="1:4" ht="18" customHeight="1" x14ac:dyDescent="0.2">
      <c r="A102" s="45"/>
      <c r="B102" s="45"/>
      <c r="C102" s="262"/>
      <c r="D102" s="262"/>
    </row>
    <row r="103" spans="1:4" ht="18" customHeight="1" x14ac:dyDescent="0.2">
      <c r="A103" s="37" t="s">
        <v>25</v>
      </c>
      <c r="B103" s="45"/>
      <c r="C103" s="262"/>
      <c r="D103" s="262"/>
    </row>
    <row r="104" spans="1:4" ht="18" customHeight="1" x14ac:dyDescent="0.2">
      <c r="A104" s="38" t="s">
        <v>26</v>
      </c>
      <c r="B104" s="45"/>
      <c r="C104" s="264">
        <f>SUM(C105:C106)</f>
        <v>0</v>
      </c>
      <c r="D104" s="264">
        <f>SUM(D105:D106)</f>
        <v>0</v>
      </c>
    </row>
    <row r="105" spans="1:4" ht="18" customHeight="1" x14ac:dyDescent="0.2">
      <c r="A105" s="38" t="s">
        <v>220</v>
      </c>
      <c r="B105" s="39" t="s">
        <v>16</v>
      </c>
      <c r="C105" s="47"/>
      <c r="D105" s="47"/>
    </row>
    <row r="106" spans="1:4" ht="18" customHeight="1" x14ac:dyDescent="0.2">
      <c r="A106" s="38" t="s">
        <v>221</v>
      </c>
      <c r="B106" s="39" t="s">
        <v>16</v>
      </c>
      <c r="C106" s="47"/>
      <c r="D106" s="47"/>
    </row>
    <row r="107" spans="1:4" ht="18" customHeight="1" x14ac:dyDescent="0.2">
      <c r="A107" s="38" t="s">
        <v>27</v>
      </c>
      <c r="B107" s="45"/>
      <c r="C107" s="264">
        <f>SUM(C108:C109)</f>
        <v>0</v>
      </c>
      <c r="D107" s="264">
        <f>SUM(D108:D109)</f>
        <v>0</v>
      </c>
    </row>
    <row r="108" spans="1:4" ht="18" customHeight="1" x14ac:dyDescent="0.2">
      <c r="A108" s="38" t="s">
        <v>220</v>
      </c>
      <c r="B108" s="39" t="s">
        <v>16</v>
      </c>
      <c r="C108" s="47"/>
      <c r="D108" s="47"/>
    </row>
    <row r="109" spans="1:4" ht="28.15" customHeight="1" x14ac:dyDescent="0.2">
      <c r="A109" s="38" t="s">
        <v>221</v>
      </c>
      <c r="B109" s="39" t="s">
        <v>16</v>
      </c>
      <c r="C109" s="47"/>
      <c r="D109" s="47"/>
    </row>
    <row r="110" spans="1:4" s="302" customFormat="1" ht="27.6" customHeight="1" x14ac:dyDescent="0.2">
      <c r="A110" s="170" t="s">
        <v>28</v>
      </c>
      <c r="B110" s="326"/>
      <c r="C110" s="328">
        <f>SUM(C111:C112)</f>
        <v>0</v>
      </c>
      <c r="D110" s="328">
        <f>SUM(D111:D112)</f>
        <v>0</v>
      </c>
    </row>
    <row r="111" spans="1:4" s="302" customFormat="1" ht="18" customHeight="1" x14ac:dyDescent="0.2">
      <c r="A111" s="170" t="s">
        <v>220</v>
      </c>
      <c r="B111" s="329" t="s">
        <v>16</v>
      </c>
      <c r="C111" s="330"/>
      <c r="D111" s="330"/>
    </row>
    <row r="112" spans="1:4" s="302" customFormat="1" ht="18" customHeight="1" x14ac:dyDescent="0.2">
      <c r="A112" s="170" t="s">
        <v>221</v>
      </c>
      <c r="B112" s="329" t="s">
        <v>16</v>
      </c>
      <c r="C112" s="330"/>
      <c r="D112" s="330"/>
    </row>
    <row r="113" spans="1:4" s="302" customFormat="1" ht="18" customHeight="1" x14ac:dyDescent="0.2">
      <c r="A113" s="170" t="s">
        <v>181</v>
      </c>
      <c r="B113" s="329" t="s">
        <v>16</v>
      </c>
      <c r="C113" s="330"/>
      <c r="D113" s="330"/>
    </row>
    <row r="114" spans="1:4" ht="18" customHeight="1" x14ac:dyDescent="0.2">
      <c r="A114" s="40" t="s">
        <v>29</v>
      </c>
      <c r="B114" s="45"/>
      <c r="C114" s="264">
        <f>C104+C107+C110+C113</f>
        <v>0</v>
      </c>
      <c r="D114" s="264">
        <f>D104+D107+D110+D113</f>
        <v>0</v>
      </c>
    </row>
    <row r="115" spans="1:4" ht="18" customHeight="1" x14ac:dyDescent="0.2">
      <c r="A115" s="45"/>
      <c r="B115" s="45"/>
      <c r="C115" s="262"/>
      <c r="D115" s="262"/>
    </row>
    <row r="116" spans="1:4" ht="18" customHeight="1" x14ac:dyDescent="0.2">
      <c r="A116" s="37" t="s">
        <v>30</v>
      </c>
      <c r="B116" s="45"/>
      <c r="C116" s="262"/>
      <c r="D116" s="262"/>
    </row>
    <row r="117" spans="1:4" ht="8.4499999999999993" customHeight="1" x14ac:dyDescent="0.2">
      <c r="A117" s="45"/>
      <c r="B117" s="45"/>
      <c r="C117" s="262"/>
      <c r="D117" s="262"/>
    </row>
    <row r="118" spans="1:4" ht="18" customHeight="1" x14ac:dyDescent="0.2">
      <c r="A118" s="37" t="s">
        <v>236</v>
      </c>
      <c r="B118" s="45"/>
      <c r="C118" s="262"/>
      <c r="D118" s="262"/>
    </row>
    <row r="119" spans="1:4" ht="18" customHeight="1" x14ac:dyDescent="0.2">
      <c r="A119" s="38" t="s">
        <v>237</v>
      </c>
      <c r="B119" s="39" t="s">
        <v>16</v>
      </c>
      <c r="C119" s="47"/>
      <c r="D119" s="47"/>
    </row>
    <row r="120" spans="1:4" ht="18" customHeight="1" x14ac:dyDescent="0.2">
      <c r="A120" s="38" t="s">
        <v>238</v>
      </c>
      <c r="B120" s="39" t="s">
        <v>16</v>
      </c>
      <c r="C120" s="47"/>
      <c r="D120" s="47"/>
    </row>
    <row r="121" spans="1:4" ht="18" customHeight="1" x14ac:dyDescent="0.2">
      <c r="A121" s="38" t="s">
        <v>239</v>
      </c>
      <c r="B121" s="39" t="s">
        <v>16</v>
      </c>
      <c r="C121" s="47"/>
      <c r="D121" s="47"/>
    </row>
    <row r="122" spans="1:4" ht="24" x14ac:dyDescent="0.2">
      <c r="A122" s="38" t="s">
        <v>240</v>
      </c>
      <c r="B122" s="39" t="s">
        <v>16</v>
      </c>
      <c r="C122" s="47"/>
      <c r="D122" s="47"/>
    </row>
    <row r="123" spans="1:4" ht="18" customHeight="1" x14ac:dyDescent="0.2">
      <c r="A123" s="38" t="s">
        <v>241</v>
      </c>
      <c r="B123" s="39" t="s">
        <v>16</v>
      </c>
      <c r="C123" s="47"/>
      <c r="D123" s="47"/>
    </row>
    <row r="124" spans="1:4" ht="18" customHeight="1" x14ac:dyDescent="0.2">
      <c r="A124" s="37" t="s">
        <v>144</v>
      </c>
      <c r="B124" s="45"/>
      <c r="C124" s="264">
        <f>SUM(C119:C123)</f>
        <v>0</v>
      </c>
      <c r="D124" s="264">
        <f>SUM(D119:D123)</f>
        <v>0</v>
      </c>
    </row>
    <row r="125" spans="1:4" ht="10.9" customHeight="1" x14ac:dyDescent="0.2">
      <c r="A125" s="45"/>
      <c r="B125" s="45"/>
      <c r="C125" s="262"/>
      <c r="D125" s="262"/>
    </row>
    <row r="126" spans="1:4" s="323" customFormat="1" ht="18" customHeight="1" x14ac:dyDescent="0.2">
      <c r="A126" s="325" t="s">
        <v>242</v>
      </c>
      <c r="B126" s="329" t="s">
        <v>16</v>
      </c>
      <c r="C126" s="324"/>
      <c r="D126" s="324"/>
    </row>
    <row r="127" spans="1:4" ht="9.6" customHeight="1" x14ac:dyDescent="0.2">
      <c r="A127" s="45"/>
      <c r="B127" s="45"/>
      <c r="C127" s="262"/>
      <c r="D127" s="262"/>
    </row>
    <row r="128" spans="1:4" ht="18" customHeight="1" x14ac:dyDescent="0.2">
      <c r="A128" s="37" t="s">
        <v>243</v>
      </c>
      <c r="B128" s="39" t="s">
        <v>16</v>
      </c>
      <c r="C128" s="47"/>
      <c r="D128" s="47"/>
    </row>
    <row r="129" spans="1:4" ht="11.45" customHeight="1" x14ac:dyDescent="0.2">
      <c r="A129" s="45"/>
      <c r="B129" s="45"/>
      <c r="C129" s="262"/>
      <c r="D129" s="262"/>
    </row>
    <row r="130" spans="1:4" s="302" customFormat="1" ht="18" customHeight="1" x14ac:dyDescent="0.2">
      <c r="A130" s="325" t="s">
        <v>244</v>
      </c>
      <c r="B130" s="326"/>
      <c r="C130" s="327"/>
      <c r="D130" s="327"/>
    </row>
    <row r="131" spans="1:4" ht="18" customHeight="1" x14ac:dyDescent="0.2">
      <c r="A131" s="38" t="s">
        <v>245</v>
      </c>
      <c r="B131" s="39" t="s">
        <v>16</v>
      </c>
      <c r="C131" s="47"/>
      <c r="D131" s="47"/>
    </row>
    <row r="132" spans="1:4" ht="18" customHeight="1" x14ac:dyDescent="0.2">
      <c r="A132" s="38" t="s">
        <v>246</v>
      </c>
      <c r="B132" s="39" t="s">
        <v>16</v>
      </c>
      <c r="C132" s="47"/>
      <c r="D132" s="47"/>
    </row>
    <row r="133" spans="1:4" ht="18" customHeight="1" x14ac:dyDescent="0.2">
      <c r="A133" s="38" t="s">
        <v>247</v>
      </c>
      <c r="B133" s="39" t="s">
        <v>16</v>
      </c>
      <c r="C133" s="47"/>
      <c r="D133" s="47"/>
    </row>
    <row r="134" spans="1:4" ht="18" customHeight="1" x14ac:dyDescent="0.2">
      <c r="A134" s="40" t="s">
        <v>344</v>
      </c>
      <c r="B134" s="45"/>
      <c r="C134" s="264">
        <f>SUM(C131:C133)</f>
        <v>0</v>
      </c>
      <c r="D134" s="264">
        <f>SUM(D131:D133)</f>
        <v>0</v>
      </c>
    </row>
    <row r="135" spans="1:4" ht="18" customHeight="1" x14ac:dyDescent="0.2">
      <c r="A135" s="45"/>
      <c r="B135" s="45"/>
      <c r="C135" s="262"/>
      <c r="D135" s="262"/>
    </row>
    <row r="136" spans="1:4" ht="18" customHeight="1" x14ac:dyDescent="0.2">
      <c r="A136" s="38" t="s">
        <v>248</v>
      </c>
      <c r="B136" s="39" t="s">
        <v>32</v>
      </c>
      <c r="C136" s="47"/>
      <c r="D136" s="47"/>
    </row>
    <row r="137" spans="1:4" ht="36" x14ac:dyDescent="0.2">
      <c r="A137" s="38" t="s">
        <v>249</v>
      </c>
      <c r="B137" s="39" t="s">
        <v>16</v>
      </c>
      <c r="C137" s="47"/>
      <c r="D137" s="47"/>
    </row>
    <row r="138" spans="1:4" ht="28.9" customHeight="1" x14ac:dyDescent="0.2">
      <c r="A138" s="38" t="s">
        <v>250</v>
      </c>
      <c r="B138" s="39" t="s">
        <v>32</v>
      </c>
      <c r="C138" s="47"/>
      <c r="D138" s="47"/>
    </row>
    <row r="139" spans="1:4" ht="11.45" customHeight="1" x14ac:dyDescent="0.2">
      <c r="A139" s="45"/>
      <c r="B139" s="45"/>
      <c r="C139" s="262"/>
      <c r="D139" s="262"/>
    </row>
    <row r="140" spans="1:4" ht="18" customHeight="1" x14ac:dyDescent="0.2">
      <c r="A140" s="37" t="s">
        <v>252</v>
      </c>
      <c r="B140" s="39" t="s">
        <v>16</v>
      </c>
      <c r="C140" s="47"/>
      <c r="D140" s="47"/>
    </row>
    <row r="141" spans="1:4" ht="18" customHeight="1" x14ac:dyDescent="0.2">
      <c r="A141" s="37" t="s">
        <v>251</v>
      </c>
      <c r="B141" s="39" t="s">
        <v>32</v>
      </c>
      <c r="C141" s="47"/>
      <c r="D141" s="47"/>
    </row>
    <row r="142" spans="1:4" ht="18" customHeight="1" x14ac:dyDescent="0.2">
      <c r="A142" s="45"/>
      <c r="B142" s="45"/>
      <c r="C142" s="262"/>
      <c r="D142" s="262"/>
    </row>
    <row r="143" spans="1:4" ht="18" customHeight="1" x14ac:dyDescent="0.2">
      <c r="A143" s="37" t="s">
        <v>253</v>
      </c>
      <c r="B143" s="39" t="s">
        <v>16</v>
      </c>
      <c r="C143" s="47"/>
      <c r="D143" s="47"/>
    </row>
    <row r="144" spans="1:4" ht="18" customHeight="1" x14ac:dyDescent="0.2">
      <c r="A144" s="37" t="s">
        <v>254</v>
      </c>
      <c r="B144" s="39" t="s">
        <v>32</v>
      </c>
      <c r="C144" s="47"/>
      <c r="D144" s="47">
        <v>0</v>
      </c>
    </row>
    <row r="145" spans="1:6" ht="18" customHeight="1" x14ac:dyDescent="0.2">
      <c r="A145" s="45"/>
      <c r="B145" s="45"/>
      <c r="C145" s="262"/>
      <c r="D145" s="262"/>
    </row>
    <row r="146" spans="1:6" ht="18" customHeight="1" x14ac:dyDescent="0.2">
      <c r="A146" s="38" t="s">
        <v>255</v>
      </c>
      <c r="B146" s="39" t="s">
        <v>32</v>
      </c>
      <c r="C146" s="47"/>
      <c r="D146" s="47"/>
    </row>
    <row r="147" spans="1:6" ht="18" customHeight="1" x14ac:dyDescent="0.2">
      <c r="A147" s="45"/>
      <c r="B147" s="45"/>
      <c r="C147" s="262"/>
      <c r="D147" s="262"/>
    </row>
    <row r="148" spans="1:6" ht="18" customHeight="1" x14ac:dyDescent="0.2">
      <c r="A148" s="37" t="s">
        <v>33</v>
      </c>
      <c r="B148" s="45"/>
      <c r="C148" s="264">
        <f>C124+C126+C128+C134+C136+C137+C138+C140+C141+C143+C144+C146</f>
        <v>0</v>
      </c>
      <c r="D148" s="264">
        <f>D124+D126+D128+D134+D136+D137+D138+D140+D141+D143+D144+D146</f>
        <v>0</v>
      </c>
    </row>
    <row r="149" spans="1:6" ht="18" customHeight="1" x14ac:dyDescent="0.2">
      <c r="A149" s="45"/>
      <c r="B149" s="45"/>
      <c r="C149" s="262"/>
      <c r="D149" s="262"/>
    </row>
    <row r="150" spans="1:6" ht="18" customHeight="1" x14ac:dyDescent="0.2">
      <c r="A150" s="38" t="s">
        <v>256</v>
      </c>
      <c r="B150" s="39" t="s">
        <v>16</v>
      </c>
      <c r="C150" s="47"/>
      <c r="D150" s="47"/>
    </row>
    <row r="151" spans="1:6" ht="18" customHeight="1" x14ac:dyDescent="0.2">
      <c r="A151" s="38" t="s">
        <v>257</v>
      </c>
      <c r="B151" s="39" t="s">
        <v>16</v>
      </c>
      <c r="C151" s="47"/>
      <c r="D151" s="47"/>
    </row>
    <row r="152" spans="1:6" ht="18" customHeight="1" x14ac:dyDescent="0.2">
      <c r="A152" s="45"/>
      <c r="B152" s="45"/>
      <c r="C152" s="262"/>
      <c r="D152" s="262"/>
    </row>
    <row r="153" spans="1:6" ht="18" customHeight="1" x14ac:dyDescent="0.2">
      <c r="A153" s="37" t="s">
        <v>258</v>
      </c>
      <c r="B153" s="45"/>
      <c r="C153" s="264">
        <f>C148+C150+C151</f>
        <v>0</v>
      </c>
      <c r="D153" s="264">
        <f>D148+D150+D151</f>
        <v>0</v>
      </c>
    </row>
    <row r="154" spans="1:6" x14ac:dyDescent="0.2">
      <c r="A154" s="45"/>
      <c r="B154" s="45"/>
      <c r="C154" s="44"/>
      <c r="D154" s="44"/>
      <c r="F154" s="303"/>
    </row>
    <row r="155" spans="1:6" ht="23.45" customHeight="1" x14ac:dyDescent="0.2">
      <c r="A155" s="46" t="s">
        <v>309</v>
      </c>
      <c r="B155" s="45"/>
      <c r="C155" s="48" t="str">
        <f>IFERROR(IF(ABS(C84-C95-C101-C106-C109-C112-C113-C153)&gt;1,"ERROR","OK"),"")</f>
        <v>OK</v>
      </c>
      <c r="D155" s="48" t="str">
        <f>IFERROR(IF(ABS(D84-D95-D101-D106-D109-D112-D113-D153)&gt;1,"ERROR","OK"),"")</f>
        <v>OK</v>
      </c>
    </row>
    <row r="156" spans="1:6" ht="18.600000000000001" customHeight="1" x14ac:dyDescent="0.2">
      <c r="A156" s="45"/>
      <c r="B156" s="45"/>
      <c r="C156" s="45"/>
      <c r="D156" s="262"/>
    </row>
    <row r="157" spans="1:6" ht="13.15" customHeight="1" x14ac:dyDescent="0.2">
      <c r="A157" s="45"/>
      <c r="B157" s="45"/>
      <c r="C157" s="45"/>
      <c r="D157" s="45"/>
    </row>
    <row r="158" spans="1:6" ht="20.45" customHeight="1" x14ac:dyDescent="0.2">
      <c r="A158" s="45"/>
      <c r="B158" s="45"/>
      <c r="C158" s="45"/>
      <c r="D158" s="45"/>
    </row>
    <row r="159" spans="1:6" x14ac:dyDescent="0.2">
      <c r="A159" s="192" t="s">
        <v>259</v>
      </c>
      <c r="B159" s="193"/>
      <c r="C159" s="194" t="s">
        <v>97</v>
      </c>
      <c r="D159" s="194" t="s">
        <v>34</v>
      </c>
    </row>
    <row r="160" spans="1:6" x14ac:dyDescent="0.2">
      <c r="A160" s="45"/>
      <c r="B160" s="45"/>
      <c r="C160" s="45"/>
      <c r="D160" s="45"/>
    </row>
    <row r="161" spans="1:4" ht="18" customHeight="1" x14ac:dyDescent="0.2">
      <c r="A161" s="37" t="s">
        <v>260</v>
      </c>
      <c r="B161" s="39" t="s">
        <v>16</v>
      </c>
      <c r="C161" s="264">
        <f>C162+C163-C164+C165</f>
        <v>0</v>
      </c>
      <c r="D161" s="264">
        <f>D162+D163-D164+D165</f>
        <v>0</v>
      </c>
    </row>
    <row r="162" spans="1:4" ht="18" customHeight="1" x14ac:dyDescent="0.2">
      <c r="A162" s="38" t="s">
        <v>261</v>
      </c>
      <c r="B162" s="39" t="s">
        <v>16</v>
      </c>
      <c r="C162" s="47"/>
      <c r="D162" s="47"/>
    </row>
    <row r="163" spans="1:4" ht="18" customHeight="1" x14ac:dyDescent="0.2">
      <c r="A163" s="38" t="s">
        <v>262</v>
      </c>
      <c r="B163" s="39" t="s">
        <v>16</v>
      </c>
      <c r="C163" s="47"/>
      <c r="D163" s="47"/>
    </row>
    <row r="164" spans="1:4" ht="18" customHeight="1" x14ac:dyDescent="0.2">
      <c r="A164" s="38" t="s">
        <v>263</v>
      </c>
      <c r="B164" s="39" t="s">
        <v>16</v>
      </c>
      <c r="C164" s="47"/>
      <c r="D164" s="47"/>
    </row>
    <row r="165" spans="1:4" ht="24" x14ac:dyDescent="0.2">
      <c r="A165" s="38" t="s">
        <v>264</v>
      </c>
      <c r="B165" s="39" t="s">
        <v>16</v>
      </c>
      <c r="C165" s="47"/>
      <c r="D165" s="47"/>
    </row>
    <row r="166" spans="1:4" ht="24" x14ac:dyDescent="0.2">
      <c r="A166" s="37" t="s">
        <v>265</v>
      </c>
      <c r="B166" s="39" t="s">
        <v>266</v>
      </c>
      <c r="C166" s="47"/>
      <c r="D166" s="47"/>
    </row>
    <row r="167" spans="1:4" ht="24" x14ac:dyDescent="0.2">
      <c r="A167" s="37" t="s">
        <v>267</v>
      </c>
      <c r="B167" s="39" t="s">
        <v>16</v>
      </c>
      <c r="C167" s="47"/>
      <c r="D167" s="47"/>
    </row>
    <row r="168" spans="1:4" ht="18" customHeight="1" x14ac:dyDescent="0.2">
      <c r="A168" s="37" t="s">
        <v>268</v>
      </c>
      <c r="B168" s="39" t="s">
        <v>16</v>
      </c>
      <c r="C168" s="47"/>
      <c r="D168" s="47"/>
    </row>
    <row r="169" spans="1:4" ht="18" customHeight="1" x14ac:dyDescent="0.2">
      <c r="A169" s="37" t="s">
        <v>269</v>
      </c>
      <c r="B169" s="39" t="s">
        <v>16</v>
      </c>
      <c r="C169" s="47"/>
      <c r="D169" s="47"/>
    </row>
    <row r="170" spans="1:4" ht="18" customHeight="1" x14ac:dyDescent="0.2">
      <c r="A170" s="37" t="s">
        <v>270</v>
      </c>
      <c r="B170" s="39" t="s">
        <v>16</v>
      </c>
      <c r="C170" s="47"/>
      <c r="D170" s="47"/>
    </row>
    <row r="171" spans="1:4" ht="18" customHeight="1" x14ac:dyDescent="0.2">
      <c r="A171" s="37" t="s">
        <v>271</v>
      </c>
      <c r="B171" s="39" t="s">
        <v>16</v>
      </c>
      <c r="C171" s="47"/>
      <c r="D171" s="47"/>
    </row>
    <row r="172" spans="1:4" ht="18" customHeight="1" x14ac:dyDescent="0.2">
      <c r="A172" s="40" t="s">
        <v>272</v>
      </c>
      <c r="B172" s="39"/>
      <c r="C172" s="264">
        <f>C161+C166+C167+C168+C169+C170+C171</f>
        <v>0</v>
      </c>
      <c r="D172" s="264">
        <f>D161+D166+D167+D168+D169+D170+D171</f>
        <v>0</v>
      </c>
    </row>
    <row r="173" spans="1:4" ht="18" customHeight="1" x14ac:dyDescent="0.2">
      <c r="A173" s="45"/>
      <c r="B173" s="45"/>
      <c r="C173" s="262"/>
      <c r="D173" s="262"/>
    </row>
    <row r="174" spans="1:4" ht="18" customHeight="1" x14ac:dyDescent="0.2">
      <c r="A174" s="37" t="s">
        <v>273</v>
      </c>
      <c r="B174" s="39" t="s">
        <v>16</v>
      </c>
      <c r="C174" s="47"/>
      <c r="D174" s="47"/>
    </row>
    <row r="175" spans="1:4" ht="18" customHeight="1" x14ac:dyDescent="0.2">
      <c r="A175" s="37" t="s">
        <v>274</v>
      </c>
      <c r="B175" s="39" t="s">
        <v>16</v>
      </c>
      <c r="C175" s="47"/>
      <c r="D175" s="47"/>
    </row>
    <row r="176" spans="1:4" ht="18" customHeight="1" x14ac:dyDescent="0.2">
      <c r="A176" s="37" t="s">
        <v>788</v>
      </c>
      <c r="B176" s="39" t="s">
        <v>16</v>
      </c>
      <c r="C176" s="47"/>
      <c r="D176" s="47"/>
    </row>
    <row r="177" spans="1:4" ht="18" customHeight="1" x14ac:dyDescent="0.2">
      <c r="A177" s="37" t="s">
        <v>275</v>
      </c>
      <c r="B177" s="39" t="s">
        <v>16</v>
      </c>
      <c r="C177" s="47"/>
      <c r="D177" s="47"/>
    </row>
    <row r="178" spans="1:4" ht="18" customHeight="1" x14ac:dyDescent="0.2">
      <c r="A178" s="37" t="s">
        <v>298</v>
      </c>
      <c r="B178" s="39" t="s">
        <v>16</v>
      </c>
      <c r="C178" s="47"/>
      <c r="D178" s="47"/>
    </row>
    <row r="179" spans="1:4" ht="18" customHeight="1" x14ac:dyDescent="0.2">
      <c r="A179" s="37" t="s">
        <v>276</v>
      </c>
      <c r="B179" s="45"/>
      <c r="C179" s="262">
        <f>C180+C181</f>
        <v>0</v>
      </c>
      <c r="D179" s="262">
        <f>D180+D181</f>
        <v>0</v>
      </c>
    </row>
    <row r="180" spans="1:4" ht="18" customHeight="1" x14ac:dyDescent="0.2">
      <c r="A180" s="38" t="s">
        <v>277</v>
      </c>
      <c r="B180" s="39" t="s">
        <v>16</v>
      </c>
      <c r="C180" s="47"/>
      <c r="D180" s="47"/>
    </row>
    <row r="181" spans="1:4" ht="18" customHeight="1" x14ac:dyDescent="0.2">
      <c r="A181" s="38" t="s">
        <v>278</v>
      </c>
      <c r="B181" s="39" t="s">
        <v>16</v>
      </c>
      <c r="C181" s="47"/>
      <c r="D181" s="47"/>
    </row>
    <row r="182" spans="1:4" ht="24" x14ac:dyDescent="0.2">
      <c r="A182" s="37" t="s">
        <v>279</v>
      </c>
      <c r="B182" s="45"/>
      <c r="C182" s="262">
        <f>C183+C184</f>
        <v>0</v>
      </c>
      <c r="D182" s="262">
        <f>D183+D184</f>
        <v>0</v>
      </c>
    </row>
    <row r="183" spans="1:4" ht="18" customHeight="1" x14ac:dyDescent="0.2">
      <c r="A183" s="38" t="s">
        <v>280</v>
      </c>
      <c r="B183" s="39" t="s">
        <v>16</v>
      </c>
      <c r="C183" s="47"/>
      <c r="D183" s="47"/>
    </row>
    <row r="184" spans="1:4" ht="18" customHeight="1" x14ac:dyDescent="0.2">
      <c r="A184" s="38" t="s">
        <v>281</v>
      </c>
      <c r="B184" s="39" t="s">
        <v>16</v>
      </c>
      <c r="C184" s="47"/>
      <c r="D184" s="47"/>
    </row>
    <row r="185" spans="1:4" ht="18" customHeight="1" x14ac:dyDescent="0.2">
      <c r="A185" s="37" t="s">
        <v>282</v>
      </c>
      <c r="B185" s="45"/>
      <c r="C185" s="262">
        <f>C186-C187</f>
        <v>0</v>
      </c>
      <c r="D185" s="262">
        <f>D186-D187</f>
        <v>0</v>
      </c>
    </row>
    <row r="186" spans="1:4" ht="18" customHeight="1" x14ac:dyDescent="0.2">
      <c r="A186" s="38" t="s">
        <v>283</v>
      </c>
      <c r="B186" s="39" t="s">
        <v>16</v>
      </c>
      <c r="C186" s="47"/>
      <c r="D186" s="47"/>
    </row>
    <row r="187" spans="1:4" ht="18" customHeight="1" x14ac:dyDescent="0.2">
      <c r="A187" s="38" t="s">
        <v>284</v>
      </c>
      <c r="B187" s="39" t="s">
        <v>16</v>
      </c>
      <c r="C187" s="47"/>
      <c r="D187" s="47"/>
    </row>
    <row r="188" spans="1:4" ht="18" customHeight="1" x14ac:dyDescent="0.2">
      <c r="A188" s="37" t="s">
        <v>285</v>
      </c>
      <c r="B188" s="45"/>
      <c r="C188" s="262">
        <f>SUM(C189:C198)</f>
        <v>0</v>
      </c>
      <c r="D188" s="262">
        <f>SUM(D189:D198)</f>
        <v>0</v>
      </c>
    </row>
    <row r="189" spans="1:4" ht="18" customHeight="1" x14ac:dyDescent="0.2">
      <c r="A189" s="38" t="s">
        <v>286</v>
      </c>
      <c r="B189" s="39" t="s">
        <v>16</v>
      </c>
      <c r="C189" s="47"/>
      <c r="D189" s="47"/>
    </row>
    <row r="190" spans="1:4" ht="23.45" customHeight="1" x14ac:dyDescent="0.2">
      <c r="A190" s="38" t="s">
        <v>767</v>
      </c>
      <c r="B190" s="39" t="s">
        <v>16</v>
      </c>
      <c r="C190" s="47"/>
      <c r="D190" s="47"/>
    </row>
    <row r="191" spans="1:4" ht="24" x14ac:dyDescent="0.2">
      <c r="A191" s="38" t="s">
        <v>768</v>
      </c>
      <c r="B191" s="39" t="s">
        <v>16</v>
      </c>
      <c r="C191" s="47"/>
      <c r="D191" s="47"/>
    </row>
    <row r="192" spans="1:4" x14ac:dyDescent="0.2">
      <c r="A192" s="38" t="s">
        <v>769</v>
      </c>
      <c r="B192" s="39" t="s">
        <v>16</v>
      </c>
      <c r="C192" s="47"/>
      <c r="D192" s="47"/>
    </row>
    <row r="193" spans="1:4" x14ac:dyDescent="0.2">
      <c r="A193" s="38" t="s">
        <v>770</v>
      </c>
      <c r="B193" s="39" t="s">
        <v>16</v>
      </c>
      <c r="C193" s="47"/>
      <c r="D193" s="47"/>
    </row>
    <row r="194" spans="1:4" ht="60" x14ac:dyDescent="0.2">
      <c r="A194" s="38" t="s">
        <v>771</v>
      </c>
      <c r="B194" s="39" t="s">
        <v>16</v>
      </c>
      <c r="C194" s="47"/>
      <c r="D194" s="47"/>
    </row>
    <row r="195" spans="1:4" ht="24.6" customHeight="1" x14ac:dyDescent="0.2">
      <c r="A195" s="38" t="s">
        <v>772</v>
      </c>
      <c r="B195" s="39" t="s">
        <v>16</v>
      </c>
      <c r="C195" s="47"/>
      <c r="D195" s="47"/>
    </row>
    <row r="196" spans="1:4" ht="18" customHeight="1" x14ac:dyDescent="0.2">
      <c r="A196" s="38" t="s">
        <v>773</v>
      </c>
      <c r="B196" s="39" t="s">
        <v>16</v>
      </c>
      <c r="C196" s="47"/>
      <c r="D196" s="47"/>
    </row>
    <row r="197" spans="1:4" ht="18" customHeight="1" x14ac:dyDescent="0.2">
      <c r="A197" s="38" t="s">
        <v>774</v>
      </c>
      <c r="B197" s="39" t="s">
        <v>16</v>
      </c>
      <c r="C197" s="47"/>
      <c r="D197" s="47"/>
    </row>
    <row r="198" spans="1:4" ht="18" customHeight="1" x14ac:dyDescent="0.2">
      <c r="A198" s="38" t="s">
        <v>775</v>
      </c>
      <c r="B198" s="39" t="s">
        <v>16</v>
      </c>
      <c r="C198" s="47"/>
      <c r="D198" s="47"/>
    </row>
    <row r="199" spans="1:4" ht="18" customHeight="1" x14ac:dyDescent="0.2">
      <c r="A199" s="38" t="s">
        <v>776</v>
      </c>
      <c r="B199" s="45"/>
      <c r="C199" s="262">
        <f>C200+C201</f>
        <v>0</v>
      </c>
      <c r="D199" s="262">
        <f>D200+D201</f>
        <v>0</v>
      </c>
    </row>
    <row r="200" spans="1:4" ht="18" customHeight="1" x14ac:dyDescent="0.2">
      <c r="A200" s="38" t="s">
        <v>288</v>
      </c>
      <c r="B200" s="39" t="s">
        <v>16</v>
      </c>
      <c r="C200" s="47"/>
      <c r="D200" s="47"/>
    </row>
    <row r="201" spans="1:4" ht="18" customHeight="1" x14ac:dyDescent="0.2">
      <c r="A201" s="38" t="s">
        <v>287</v>
      </c>
      <c r="B201" s="39" t="s">
        <v>16</v>
      </c>
      <c r="C201" s="47"/>
      <c r="D201" s="47"/>
    </row>
    <row r="202" spans="1:4" ht="18" customHeight="1" x14ac:dyDescent="0.2">
      <c r="A202" s="40" t="s">
        <v>289</v>
      </c>
      <c r="B202" s="45"/>
      <c r="C202" s="316">
        <f>C174+C175+C176+C177-C178+C179+C182+C185+C188+C199</f>
        <v>0</v>
      </c>
      <c r="D202" s="316">
        <f>D174+D175+D176+D177-D178+D179+D182+D185+D188+D199</f>
        <v>0</v>
      </c>
    </row>
    <row r="203" spans="1:4" ht="18" customHeight="1" x14ac:dyDescent="0.2">
      <c r="A203" s="45"/>
      <c r="B203" s="45"/>
      <c r="C203" s="262"/>
      <c r="D203" s="262"/>
    </row>
    <row r="204" spans="1:4" ht="18" customHeight="1" x14ac:dyDescent="0.2">
      <c r="A204" s="37" t="s">
        <v>290</v>
      </c>
      <c r="B204" s="45"/>
      <c r="C204" s="262"/>
      <c r="D204" s="262"/>
    </row>
    <row r="205" spans="1:4" ht="18" customHeight="1" x14ac:dyDescent="0.2">
      <c r="A205" s="37" t="s">
        <v>291</v>
      </c>
      <c r="B205" s="45"/>
      <c r="C205" s="263">
        <f>IF((C172-C202)&gt;0,C172-C202,0)</f>
        <v>0</v>
      </c>
      <c r="D205" s="263">
        <f>IF((D172-D202)&gt;0,D172-D202,0)</f>
        <v>0</v>
      </c>
    </row>
    <row r="206" spans="1:4" ht="18" customHeight="1" x14ac:dyDescent="0.2">
      <c r="A206" s="37" t="s">
        <v>292</v>
      </c>
      <c r="B206" s="45"/>
      <c r="C206" s="263">
        <f>IF((C172-C202)&lt;0,C202-C172,0)</f>
        <v>0</v>
      </c>
      <c r="D206" s="263">
        <f>IF((D172-D202)&lt;0,D202-D172,0)</f>
        <v>0</v>
      </c>
    </row>
    <row r="207" spans="1:4" ht="18" customHeight="1" x14ac:dyDescent="0.2">
      <c r="A207" s="45"/>
      <c r="B207" s="45"/>
      <c r="C207" s="262"/>
      <c r="D207" s="262"/>
    </row>
    <row r="208" spans="1:4" ht="18" customHeight="1" x14ac:dyDescent="0.2">
      <c r="A208" s="37" t="s">
        <v>777</v>
      </c>
      <c r="B208" s="39" t="s">
        <v>16</v>
      </c>
      <c r="C208" s="47"/>
      <c r="D208" s="47"/>
    </row>
    <row r="209" spans="1:4" ht="18" customHeight="1" x14ac:dyDescent="0.2">
      <c r="A209" s="37" t="s">
        <v>778</v>
      </c>
      <c r="B209" s="39" t="s">
        <v>16</v>
      </c>
      <c r="C209" s="47"/>
      <c r="D209" s="47"/>
    </row>
    <row r="210" spans="1:4" ht="24" x14ac:dyDescent="0.2">
      <c r="A210" s="37" t="s">
        <v>779</v>
      </c>
      <c r="B210" s="39" t="s">
        <v>16</v>
      </c>
      <c r="C210" s="47"/>
      <c r="D210" s="47"/>
    </row>
    <row r="211" spans="1:4" ht="18" customHeight="1" x14ac:dyDescent="0.2">
      <c r="A211" s="37" t="s">
        <v>780</v>
      </c>
      <c r="B211" s="39" t="s">
        <v>16</v>
      </c>
      <c r="C211" s="47"/>
      <c r="D211" s="47"/>
    </row>
    <row r="212" spans="1:4" ht="18" customHeight="1" x14ac:dyDescent="0.2">
      <c r="A212" s="40" t="s">
        <v>293</v>
      </c>
      <c r="B212" s="45"/>
      <c r="C212" s="263">
        <f>C208+C209+C210+C211</f>
        <v>0</v>
      </c>
      <c r="D212" s="263">
        <f>D208+D209+D210+D211</f>
        <v>0</v>
      </c>
    </row>
    <row r="213" spans="1:4" ht="18" customHeight="1" x14ac:dyDescent="0.2">
      <c r="A213" s="45"/>
      <c r="B213" s="45"/>
      <c r="C213" s="262"/>
      <c r="D213" s="262"/>
    </row>
    <row r="214" spans="1:4" ht="36" x14ac:dyDescent="0.2">
      <c r="A214" s="37" t="s">
        <v>781</v>
      </c>
      <c r="B214" s="45"/>
      <c r="C214" s="261">
        <f>C215+C216</f>
        <v>0</v>
      </c>
      <c r="D214" s="261">
        <f>D215+D216</f>
        <v>0</v>
      </c>
    </row>
    <row r="215" spans="1:4" ht="18" customHeight="1" x14ac:dyDescent="0.2">
      <c r="A215" s="38" t="s">
        <v>288</v>
      </c>
      <c r="B215" s="39" t="s">
        <v>16</v>
      </c>
      <c r="C215" s="47"/>
      <c r="D215" s="47"/>
    </row>
    <row r="216" spans="1:4" ht="18" customHeight="1" x14ac:dyDescent="0.2">
      <c r="A216" s="38" t="s">
        <v>287</v>
      </c>
      <c r="B216" s="39" t="s">
        <v>16</v>
      </c>
      <c r="C216" s="47"/>
      <c r="D216" s="47"/>
    </row>
    <row r="217" spans="1:4" ht="18" customHeight="1" x14ac:dyDescent="0.2">
      <c r="A217" s="37" t="s">
        <v>782</v>
      </c>
      <c r="B217" s="39" t="s">
        <v>16</v>
      </c>
      <c r="C217" s="47"/>
      <c r="D217" s="47"/>
    </row>
    <row r="218" spans="1:4" ht="18" customHeight="1" x14ac:dyDescent="0.2">
      <c r="A218" s="37" t="s">
        <v>783</v>
      </c>
      <c r="B218" s="39" t="s">
        <v>16</v>
      </c>
      <c r="C218" s="47"/>
      <c r="D218" s="47"/>
    </row>
    <row r="219" spans="1:4" ht="18" customHeight="1" x14ac:dyDescent="0.2">
      <c r="A219" s="40" t="s">
        <v>294</v>
      </c>
      <c r="B219" s="45"/>
      <c r="C219" s="263">
        <f>C214+C217+C218</f>
        <v>0</v>
      </c>
      <c r="D219" s="263">
        <f>D214+D217+D218</f>
        <v>0</v>
      </c>
    </row>
    <row r="220" spans="1:4" ht="18" customHeight="1" x14ac:dyDescent="0.2">
      <c r="A220" s="45"/>
      <c r="B220" s="45"/>
      <c r="C220" s="262"/>
      <c r="D220" s="262"/>
    </row>
    <row r="221" spans="1:4" ht="18" customHeight="1" x14ac:dyDescent="0.2">
      <c r="A221" s="37" t="s">
        <v>295</v>
      </c>
      <c r="B221" s="45"/>
      <c r="C221" s="262"/>
      <c r="D221" s="262"/>
    </row>
    <row r="222" spans="1:4" ht="18" customHeight="1" x14ac:dyDescent="0.2">
      <c r="A222" s="37" t="s">
        <v>291</v>
      </c>
      <c r="B222" s="45"/>
      <c r="C222" s="263">
        <f>IF((C212-C219)&gt;0,C212-C219,0)</f>
        <v>0</v>
      </c>
      <c r="D222" s="263">
        <f>IF((D212-D219)&gt;0,D212-D219,0)</f>
        <v>0</v>
      </c>
    </row>
    <row r="223" spans="1:4" ht="18" customHeight="1" x14ac:dyDescent="0.2">
      <c r="A223" s="37" t="s">
        <v>292</v>
      </c>
      <c r="B223" s="45"/>
      <c r="C223" s="263">
        <f>IF((C212-C219)&lt;0,C219-C212,0)</f>
        <v>0</v>
      </c>
      <c r="D223" s="263">
        <f>IF((D212-D219)&lt;0,D219-D212,0)</f>
        <v>0</v>
      </c>
    </row>
    <row r="224" spans="1:4" ht="18" customHeight="1" x14ac:dyDescent="0.2">
      <c r="A224" s="45"/>
      <c r="B224" s="45"/>
      <c r="C224" s="265"/>
      <c r="D224" s="265"/>
    </row>
    <row r="225" spans="1:4" ht="18" customHeight="1" x14ac:dyDescent="0.2">
      <c r="A225" s="37" t="s">
        <v>296</v>
      </c>
      <c r="B225" s="45"/>
      <c r="C225" s="263">
        <f>C172+C212</f>
        <v>0</v>
      </c>
      <c r="D225" s="263">
        <f>D172+D212</f>
        <v>0</v>
      </c>
    </row>
    <row r="226" spans="1:4" ht="18" customHeight="1" x14ac:dyDescent="0.2">
      <c r="A226" s="37" t="s">
        <v>297</v>
      </c>
      <c r="B226" s="45"/>
      <c r="C226" s="263">
        <f>C202+C219</f>
        <v>0</v>
      </c>
      <c r="D226" s="263">
        <f>D202+D219</f>
        <v>0</v>
      </c>
    </row>
    <row r="227" spans="1:4" ht="18" customHeight="1" x14ac:dyDescent="0.2">
      <c r="A227" s="37" t="s">
        <v>299</v>
      </c>
      <c r="B227" s="45"/>
      <c r="C227" s="265"/>
      <c r="D227" s="265"/>
    </row>
    <row r="228" spans="1:4" ht="18" customHeight="1" x14ac:dyDescent="0.2">
      <c r="A228" s="37" t="s">
        <v>291</v>
      </c>
      <c r="B228" s="45"/>
      <c r="C228" s="263">
        <f>IF((C225-C226)&gt;0,C225-C226,0)</f>
        <v>0</v>
      </c>
      <c r="D228" s="263">
        <f>IF((D225-D226)&gt;0,D225-D226,0)</f>
        <v>0</v>
      </c>
    </row>
    <row r="229" spans="1:4" ht="18" customHeight="1" x14ac:dyDescent="0.2">
      <c r="A229" s="37" t="s">
        <v>292</v>
      </c>
      <c r="B229" s="45"/>
      <c r="C229" s="263">
        <f>IF((C225-C226)&lt;0,C226-C225,0)</f>
        <v>0</v>
      </c>
      <c r="D229" s="263">
        <f>IF((D225-D226)&lt;0,D226-D225,0)</f>
        <v>0</v>
      </c>
    </row>
    <row r="230" spans="1:4" ht="18" customHeight="1" x14ac:dyDescent="0.2">
      <c r="A230" s="45"/>
      <c r="B230" s="45"/>
      <c r="C230" s="262"/>
      <c r="D230" s="262"/>
    </row>
    <row r="231" spans="1:4" ht="18" customHeight="1" x14ac:dyDescent="0.2">
      <c r="A231" s="37" t="s">
        <v>300</v>
      </c>
      <c r="B231" s="39" t="s">
        <v>16</v>
      </c>
      <c r="C231" s="47"/>
      <c r="D231" s="47"/>
    </row>
    <row r="232" spans="1:4" ht="34.9" customHeight="1" x14ac:dyDescent="0.2">
      <c r="A232" s="37" t="s">
        <v>784</v>
      </c>
      <c r="B232" s="39" t="s">
        <v>16</v>
      </c>
      <c r="C232" s="47"/>
      <c r="D232" s="47"/>
    </row>
    <row r="233" spans="1:4" ht="30.6" customHeight="1" x14ac:dyDescent="0.2">
      <c r="A233" s="37" t="s">
        <v>785</v>
      </c>
      <c r="B233" s="39" t="s">
        <v>16</v>
      </c>
      <c r="C233" s="47"/>
      <c r="D233" s="47"/>
    </row>
    <row r="234" spans="1:4" ht="30.6" customHeight="1" x14ac:dyDescent="0.2">
      <c r="A234" s="37" t="s">
        <v>786</v>
      </c>
      <c r="B234" s="39" t="s">
        <v>16</v>
      </c>
      <c r="C234" s="47"/>
      <c r="D234" s="47"/>
    </row>
    <row r="235" spans="1:4" ht="30.6" customHeight="1" x14ac:dyDescent="0.2">
      <c r="A235" s="37" t="s">
        <v>787</v>
      </c>
      <c r="B235" s="39" t="s">
        <v>16</v>
      </c>
      <c r="C235" s="47"/>
      <c r="D235" s="47"/>
    </row>
    <row r="236" spans="1:4" ht="18" customHeight="1" x14ac:dyDescent="0.2">
      <c r="A236" s="45"/>
      <c r="B236" s="45"/>
      <c r="C236" s="262"/>
      <c r="D236" s="262"/>
    </row>
    <row r="237" spans="1:4" ht="24" x14ac:dyDescent="0.2">
      <c r="A237" s="37" t="s">
        <v>301</v>
      </c>
      <c r="B237" s="45"/>
      <c r="C237" s="262"/>
      <c r="D237" s="262"/>
    </row>
    <row r="238" spans="1:4" ht="18" customHeight="1" x14ac:dyDescent="0.2">
      <c r="A238" s="37" t="s">
        <v>291</v>
      </c>
      <c r="B238" s="45"/>
      <c r="C238" s="263">
        <f>IF((C228-C229-C231-C232-C233-C234-C235)&gt;0,C228-C229-C231-C232-C233-C234-C235,0)</f>
        <v>0</v>
      </c>
      <c r="D238" s="263">
        <f>IF((D228-D229-D231-D232-D233-D234-D235)&gt;0,D228-D229-D231-D232-D233-D234-D235,0)</f>
        <v>0</v>
      </c>
    </row>
    <row r="239" spans="1:4" ht="18" customHeight="1" x14ac:dyDescent="0.2">
      <c r="A239" s="37" t="s">
        <v>292</v>
      </c>
      <c r="B239" s="45"/>
      <c r="C239" s="263">
        <f>IF((C229+C231+C232+C233+C234+C235-C228)&gt;0,C229+C231+C232+C233+C234+C235-C228,0)</f>
        <v>0</v>
      </c>
      <c r="D239" s="263">
        <f>IF((D229+D231+D232+D233+D234+D235-D228)&gt;0,D229+D231+D232+D233+D234+D235-D228,0)</f>
        <v>0</v>
      </c>
    </row>
    <row r="240" spans="1:4" ht="19.899999999999999" customHeight="1" x14ac:dyDescent="0.2"/>
  </sheetData>
  <sheetProtection algorithmName="SHA-512" hashValue="I2ZTsTWKaS+JaFE1dNU4pKHv4EJyxAAQfq4H2lZiquN+mjE08GI0JYbR2Ufm+dpheSw+xJlLKbQFC420decLDg==" saltValue="cSKhQChaw/uLe+LG5GXCsQ==" spinCount="100000" sheet="1" formatCells="0" formatColumns="0" formatRows="0" insertColumns="0" insertRows="0"/>
  <mergeCells count="2">
    <mergeCell ref="J3:K3"/>
    <mergeCell ref="A1:D1"/>
  </mergeCells>
  <phoneticPr fontId="3" type="noConversion"/>
  <conditionalFormatting sqref="C155:D155">
    <cfRule type="cellIs" dxfId="34" priority="2" operator="equal">
      <formula>"NU"</formula>
    </cfRule>
    <cfRule type="cellIs" dxfId="33" priority="3" operator="equal">
      <formula>"DA"</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EE9D6BE-15D5-4F14-B4D8-BA5008FEEBFF}">
          <x14:formula1>
            <xm:f>Foaie1!$K$3:$K$4</xm:f>
          </x14:formula1>
          <xm:sqref>J3:K3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7"/>
  <sheetViews>
    <sheetView zoomScale="72" zoomScaleNormal="72" workbookViewId="0">
      <selection activeCell="G41" sqref="G41"/>
    </sheetView>
  </sheetViews>
  <sheetFormatPr defaultColWidth="8.85546875" defaultRowHeight="12" x14ac:dyDescent="0.2"/>
  <cols>
    <col min="1" max="1" width="6.28515625" style="20" customWidth="1"/>
    <col min="2" max="2" width="5.140625" style="20" customWidth="1"/>
    <col min="3" max="3" width="38" style="20" customWidth="1"/>
    <col min="4" max="4" width="7.7109375" style="20" customWidth="1"/>
    <col min="5" max="5" width="9" style="20" customWidth="1"/>
    <col min="6" max="6" width="15.7109375" style="20" customWidth="1"/>
    <col min="7" max="7" width="22.85546875" style="20" customWidth="1"/>
    <col min="8" max="8" width="4.7109375" style="20" customWidth="1"/>
    <col min="9" max="9" width="6" style="20" customWidth="1"/>
    <col min="10" max="16384" width="8.85546875" style="20"/>
  </cols>
  <sheetData>
    <row r="1" spans="1:9" ht="14.45" customHeight="1" x14ac:dyDescent="0.2">
      <c r="A1" s="465" t="s">
        <v>755</v>
      </c>
      <c r="B1" s="465"/>
      <c r="C1" s="465"/>
      <c r="D1" s="465"/>
      <c r="E1" s="465"/>
      <c r="F1" s="465"/>
      <c r="G1" s="465"/>
    </row>
    <row r="2" spans="1:9" ht="12" customHeight="1" x14ac:dyDescent="0.2">
      <c r="A2" s="465"/>
      <c r="B2" s="465"/>
      <c r="C2" s="465"/>
      <c r="D2" s="465"/>
      <c r="E2" s="465"/>
      <c r="F2" s="465"/>
      <c r="G2" s="465"/>
      <c r="H2" s="210"/>
      <c r="I2" s="210"/>
    </row>
    <row r="6" spans="1:9" ht="14.45" customHeight="1" x14ac:dyDescent="0.2">
      <c r="B6" s="455" t="s">
        <v>0</v>
      </c>
      <c r="C6" s="455"/>
      <c r="D6" s="455"/>
      <c r="E6" s="455"/>
      <c r="F6" s="455"/>
      <c r="G6" s="455"/>
      <c r="H6" s="207"/>
    </row>
    <row r="7" spans="1:9" ht="37.15" customHeight="1" x14ac:dyDescent="0.2">
      <c r="B7" s="455" t="s">
        <v>446</v>
      </c>
      <c r="C7" s="455"/>
      <c r="D7" s="455"/>
      <c r="E7" s="455"/>
      <c r="F7" s="455"/>
      <c r="G7" s="455"/>
      <c r="H7" s="207"/>
    </row>
    <row r="8" spans="1:9" ht="10.9" customHeight="1" x14ac:dyDescent="0.2">
      <c r="B8" s="77"/>
      <c r="C8" s="77"/>
      <c r="D8" s="77"/>
      <c r="E8" s="77"/>
      <c r="F8" s="77"/>
      <c r="G8" s="77"/>
      <c r="H8" s="77"/>
    </row>
    <row r="9" spans="1:9" ht="24.6" customHeight="1" x14ac:dyDescent="0.2">
      <c r="B9" s="481" t="s">
        <v>345</v>
      </c>
      <c r="C9" s="481"/>
      <c r="D9" s="481"/>
      <c r="E9" s="481"/>
      <c r="F9" s="481"/>
      <c r="G9" s="481"/>
      <c r="H9" s="82"/>
    </row>
    <row r="10" spans="1:9" ht="18" customHeight="1" x14ac:dyDescent="0.2"/>
    <row r="11" spans="1:9" ht="11.45" customHeight="1" x14ac:dyDescent="0.2"/>
    <row r="12" spans="1:9" ht="22.15" customHeight="1" x14ac:dyDescent="0.2"/>
    <row r="13" spans="1:9" ht="55.9" customHeight="1" x14ac:dyDescent="0.2">
      <c r="B13" s="79" t="s">
        <v>1</v>
      </c>
      <c r="C13" s="476" t="s">
        <v>693</v>
      </c>
      <c r="D13" s="476"/>
      <c r="E13" s="476"/>
      <c r="F13" s="476"/>
      <c r="G13" s="476"/>
      <c r="H13" s="82"/>
    </row>
    <row r="14" spans="1:9" ht="9.6" customHeight="1" x14ac:dyDescent="0.2">
      <c r="B14" s="81"/>
      <c r="C14" s="82"/>
      <c r="D14" s="82"/>
      <c r="E14" s="82"/>
      <c r="F14" s="82"/>
      <c r="G14" s="82"/>
      <c r="H14" s="82"/>
    </row>
    <row r="15" spans="1:9" ht="14.45" customHeight="1" x14ac:dyDescent="0.2">
      <c r="B15" s="83" t="s">
        <v>2</v>
      </c>
      <c r="C15" s="473" t="s">
        <v>3</v>
      </c>
      <c r="D15" s="473"/>
      <c r="E15" s="473"/>
      <c r="F15" s="473"/>
      <c r="G15" s="473"/>
      <c r="H15" s="77"/>
    </row>
    <row r="16" spans="1:9" ht="18" customHeight="1" x14ac:dyDescent="0.2">
      <c r="B16" s="219"/>
      <c r="C16" s="472" t="s">
        <v>4</v>
      </c>
      <c r="D16" s="472"/>
      <c r="E16" s="472"/>
      <c r="F16" s="472"/>
      <c r="G16" s="317">
        <f>'1ASituații financiare asociații'!E57-'1ASituații financiare asociații'!E58</f>
        <v>0</v>
      </c>
      <c r="H16" s="97"/>
    </row>
    <row r="17" spans="2:8" ht="22.9" customHeight="1" x14ac:dyDescent="0.2">
      <c r="B17" s="219"/>
      <c r="C17" s="472" t="s">
        <v>5</v>
      </c>
      <c r="D17" s="472"/>
      <c r="E17" s="472"/>
      <c r="F17" s="472"/>
      <c r="G17" s="317">
        <f>'1ASituații financiare asociații'!E60-'1ASituații financiare asociații'!E61</f>
        <v>0</v>
      </c>
      <c r="H17" s="97"/>
    </row>
    <row r="18" spans="2:8" ht="18" customHeight="1" x14ac:dyDescent="0.2">
      <c r="B18" s="219"/>
      <c r="C18" s="480" t="s">
        <v>6</v>
      </c>
      <c r="D18" s="480"/>
      <c r="E18" s="480"/>
      <c r="F18" s="480"/>
      <c r="G18" s="318">
        <f>G16+G17</f>
        <v>0</v>
      </c>
      <c r="H18" s="211"/>
    </row>
    <row r="19" spans="2:8" ht="31.15" customHeight="1" x14ac:dyDescent="0.2">
      <c r="B19" s="73"/>
      <c r="C19" s="476" t="s">
        <v>725</v>
      </c>
      <c r="D19" s="476"/>
      <c r="E19" s="476"/>
      <c r="F19" s="476"/>
      <c r="G19" s="476"/>
      <c r="H19" s="211"/>
    </row>
    <row r="20" spans="2:8" ht="24.6" customHeight="1" x14ac:dyDescent="0.2">
      <c r="B20" s="68"/>
      <c r="C20" s="89"/>
      <c r="D20" s="89"/>
      <c r="E20" s="89"/>
      <c r="F20" s="89"/>
      <c r="G20" s="90"/>
      <c r="H20" s="90"/>
    </row>
    <row r="21" spans="2:8" ht="24.6" customHeight="1" x14ac:dyDescent="0.2">
      <c r="B21" s="68"/>
      <c r="C21" s="470" t="str">
        <f>IF(G18&gt;0,"Solicitantul nu se incadreaza in categoria intreprinderilor in dificultate","Se trece la pasul ii)")</f>
        <v>Se trece la pasul ii)</v>
      </c>
      <c r="D21" s="470"/>
      <c r="E21" s="470"/>
      <c r="F21" s="470"/>
      <c r="G21" s="470"/>
      <c r="H21" s="93"/>
    </row>
    <row r="22" spans="2:8" ht="8.4499999999999993" customHeight="1" x14ac:dyDescent="0.2">
      <c r="B22" s="83"/>
      <c r="C22" s="93"/>
      <c r="D22" s="94"/>
      <c r="E22" s="94"/>
      <c r="F22" s="94"/>
      <c r="G22" s="94"/>
      <c r="H22" s="94"/>
    </row>
    <row r="23" spans="2:8" ht="49.15" customHeight="1" x14ac:dyDescent="0.2">
      <c r="B23" s="73" t="s">
        <v>7</v>
      </c>
      <c r="C23" s="472" t="s">
        <v>726</v>
      </c>
      <c r="D23" s="472"/>
      <c r="E23" s="472"/>
      <c r="F23" s="472"/>
      <c r="G23" s="472"/>
      <c r="H23" s="212"/>
    </row>
    <row r="24" spans="2:8" ht="14.45" customHeight="1" x14ac:dyDescent="0.2">
      <c r="B24" s="73"/>
      <c r="C24" s="472" t="s">
        <v>8</v>
      </c>
      <c r="D24" s="472"/>
      <c r="E24" s="472"/>
      <c r="F24" s="472"/>
      <c r="G24" s="317" t="str">
        <f>IF($G$18&lt;0,'1ASituații financiare asociații'!E50,"NA")</f>
        <v>NA</v>
      </c>
      <c r="H24" s="97"/>
    </row>
    <row r="25" spans="2:8" ht="14.45" customHeight="1" x14ac:dyDescent="0.2">
      <c r="B25" s="73"/>
      <c r="C25" s="472" t="s">
        <v>35</v>
      </c>
      <c r="D25" s="472"/>
      <c r="E25" s="472"/>
      <c r="F25" s="472"/>
      <c r="G25" s="317" t="str">
        <f>IF($G$18&lt;0,'1ASituații financiare asociații'!E52,"NA")</f>
        <v>NA</v>
      </c>
      <c r="H25" s="97"/>
    </row>
    <row r="26" spans="2:8" ht="15" customHeight="1" x14ac:dyDescent="0.2">
      <c r="B26" s="220"/>
      <c r="C26" s="472" t="s">
        <v>9</v>
      </c>
      <c r="D26" s="472"/>
      <c r="E26" s="472"/>
      <c r="F26" s="472"/>
      <c r="G26" s="317" t="str">
        <f>IF($G$18&lt;0,'1ASituații financiare asociații'!E54,"NA")</f>
        <v>NA</v>
      </c>
      <c r="H26" s="97"/>
    </row>
    <row r="27" spans="2:8" ht="9" customHeight="1" x14ac:dyDescent="0.2">
      <c r="B27" s="68"/>
      <c r="C27" s="96"/>
      <c r="D27" s="96"/>
      <c r="E27" s="96"/>
      <c r="F27" s="96"/>
      <c r="G27" s="97"/>
      <c r="H27" s="97"/>
    </row>
    <row r="28" spans="2:8" ht="29.45" customHeight="1" x14ac:dyDescent="0.2">
      <c r="B28" s="68"/>
      <c r="C28" s="469" t="str">
        <f>IF(OR(G24="NA",G18+SUM(G25:G26)&gt;=0),"Nu exista pierdere de capital",G18+SUM(G25:G26))</f>
        <v>Nu exista pierdere de capital</v>
      </c>
      <c r="D28" s="469"/>
      <c r="E28" s="469"/>
      <c r="F28" s="469"/>
      <c r="G28" s="469"/>
      <c r="H28" s="100"/>
    </row>
    <row r="29" spans="2:8" ht="9" customHeight="1" x14ac:dyDescent="0.2">
      <c r="B29" s="68"/>
      <c r="C29" s="99"/>
      <c r="D29" s="99"/>
      <c r="E29" s="99"/>
      <c r="F29" s="99"/>
      <c r="G29" s="100"/>
      <c r="H29" s="100"/>
    </row>
    <row r="30" spans="2:8" ht="25.9" customHeight="1" x14ac:dyDescent="0.2">
      <c r="B30" s="73" t="s">
        <v>10</v>
      </c>
      <c r="C30" s="473" t="s">
        <v>447</v>
      </c>
      <c r="D30" s="473"/>
      <c r="E30" s="473"/>
      <c r="F30" s="473"/>
      <c r="G30" s="473"/>
      <c r="H30" s="77"/>
    </row>
    <row r="31" spans="2:8" ht="10.15" customHeight="1" x14ac:dyDescent="0.2">
      <c r="B31" s="68"/>
      <c r="C31" s="77"/>
      <c r="D31" s="77"/>
      <c r="E31" s="77"/>
      <c r="F31" s="77"/>
      <c r="G31" s="77"/>
      <c r="H31" s="77"/>
    </row>
    <row r="32" spans="2:8" ht="31.9" customHeight="1" x14ac:dyDescent="0.2">
      <c r="B32" s="68"/>
      <c r="C32" s="470" t="str">
        <f>CONCATENATE("Solicitantul ",IF(G18&gt;=0,"nu ",IF(C28="Nu exista pierdere de capital","nu ", IF(ABS(C28)&gt;G24/2,"","nu "))),"se încadrează în categoria întreprinderilor în dificultate")</f>
        <v>Solicitantul nu se încadrează în categoria întreprinderilor în dificultate</v>
      </c>
      <c r="D32" s="470"/>
      <c r="E32" s="470"/>
      <c r="F32" s="470"/>
      <c r="G32" s="470"/>
      <c r="H32" s="93"/>
    </row>
    <row r="33" spans="2:8" ht="14.45" customHeight="1" x14ac:dyDescent="0.2">
      <c r="B33" s="68"/>
      <c r="C33" s="93"/>
      <c r="D33" s="93"/>
      <c r="E33" s="93"/>
      <c r="F33" s="93"/>
      <c r="G33" s="93"/>
      <c r="H33" s="93"/>
    </row>
    <row r="34" spans="2:8" ht="40.9" customHeight="1" x14ac:dyDescent="0.2">
      <c r="B34" s="180" t="s">
        <v>11</v>
      </c>
      <c r="C34" s="477" t="s">
        <v>12</v>
      </c>
      <c r="D34" s="477"/>
      <c r="E34" s="477"/>
      <c r="F34" s="477"/>
      <c r="G34" s="477"/>
      <c r="H34" s="213"/>
    </row>
    <row r="35" spans="2:8" ht="19.149999999999999" customHeight="1" x14ac:dyDescent="0.2">
      <c r="B35" s="213"/>
      <c r="C35" s="82"/>
      <c r="D35" s="82"/>
      <c r="E35" s="82"/>
      <c r="F35" s="82"/>
      <c r="G35" s="82"/>
      <c r="H35" s="82"/>
    </row>
    <row r="36" spans="2:8" ht="42" customHeight="1" x14ac:dyDescent="0.2">
      <c r="B36" s="180" t="s">
        <v>13</v>
      </c>
      <c r="C36" s="476" t="s">
        <v>14</v>
      </c>
      <c r="D36" s="476"/>
      <c r="E36" s="476"/>
      <c r="F36" s="476"/>
      <c r="G36" s="476"/>
      <c r="H36" s="213"/>
    </row>
    <row r="38" spans="2:8" ht="43.9" customHeight="1" x14ac:dyDescent="0.2">
      <c r="B38" s="191" t="s">
        <v>304</v>
      </c>
      <c r="C38" s="471" t="s">
        <v>98</v>
      </c>
      <c r="D38" s="471"/>
      <c r="E38" s="471"/>
      <c r="F38" s="471"/>
      <c r="G38" s="471"/>
      <c r="H38" s="105"/>
    </row>
    <row r="39" spans="2:8" x14ac:dyDescent="0.2">
      <c r="B39" s="218"/>
      <c r="C39" s="105"/>
      <c r="D39" s="105"/>
      <c r="E39" s="105"/>
      <c r="F39" s="105"/>
      <c r="G39" s="105"/>
      <c r="H39" s="105"/>
    </row>
    <row r="40" spans="2:8" ht="18" customHeight="1" x14ac:dyDescent="0.2">
      <c r="B40" s="181"/>
      <c r="C40" s="182"/>
      <c r="D40" s="182"/>
      <c r="E40" s="182"/>
      <c r="F40" s="36" t="s">
        <v>97</v>
      </c>
      <c r="G40" s="36" t="s">
        <v>34</v>
      </c>
      <c r="H40" s="143"/>
    </row>
    <row r="41" spans="2:8" ht="18" customHeight="1" x14ac:dyDescent="0.2">
      <c r="B41" s="186" t="s">
        <v>104</v>
      </c>
      <c r="C41" s="120" t="s">
        <v>105</v>
      </c>
      <c r="D41" s="184"/>
      <c r="E41" s="185"/>
      <c r="F41" s="319">
        <f>IF('1ASituații financiare asociații'!$G$3=2,'1ASituații financiare asociații'!D73,"NA")</f>
        <v>0</v>
      </c>
      <c r="G41" s="319">
        <f>IF('1ASituații financiare asociații'!$G$3=2,'1ASituații financiare asociații'!E73,"NA")</f>
        <v>0</v>
      </c>
      <c r="H41" s="214"/>
    </row>
    <row r="42" spans="2:8" ht="18" customHeight="1" x14ac:dyDescent="0.2">
      <c r="B42" s="183" t="s">
        <v>99</v>
      </c>
      <c r="C42" s="184" t="s">
        <v>106</v>
      </c>
      <c r="D42" s="184"/>
      <c r="E42" s="185"/>
      <c r="F42" s="319">
        <f>IF('1ASituații financiare asociații'!$G$3=2,'1ASituații financiare asociații'!D29,"NA")</f>
        <v>0</v>
      </c>
      <c r="G42" s="319">
        <f>IF('1ASituații financiare asociații'!$G$3=2,'1ASituații financiare asociații'!E29,"NA")</f>
        <v>0</v>
      </c>
      <c r="H42" s="214"/>
    </row>
    <row r="43" spans="2:8" ht="18" customHeight="1" x14ac:dyDescent="0.2">
      <c r="B43" s="183" t="s">
        <v>102</v>
      </c>
      <c r="C43" s="184" t="s">
        <v>107</v>
      </c>
      <c r="D43" s="184"/>
      <c r="E43" s="185"/>
      <c r="F43" s="319">
        <f>IF('1ASituații financiare asociații'!$G$3=2,'1ASituații financiare asociații'!D35,"NA")</f>
        <v>0</v>
      </c>
      <c r="G43" s="319">
        <f>IF('1ASituații financiare asociații'!$G$3=2,'1ASituații financiare asociații'!E35,"NA")</f>
        <v>0</v>
      </c>
      <c r="H43" s="214"/>
    </row>
    <row r="44" spans="2:8" ht="18" customHeight="1" x14ac:dyDescent="0.2">
      <c r="B44" s="186" t="s">
        <v>108</v>
      </c>
      <c r="C44" s="120" t="s">
        <v>109</v>
      </c>
      <c r="D44" s="184"/>
      <c r="E44" s="185"/>
      <c r="F44" s="320">
        <f>SUM(F42:F43)</f>
        <v>0</v>
      </c>
      <c r="G44" s="320">
        <f>SUM(G42:G43)</f>
        <v>0</v>
      </c>
      <c r="H44" s="215"/>
    </row>
    <row r="45" spans="2:8" ht="18" customHeight="1" x14ac:dyDescent="0.2">
      <c r="B45" s="183" t="s">
        <v>99</v>
      </c>
      <c r="C45" s="184" t="s">
        <v>136</v>
      </c>
      <c r="D45" s="184"/>
      <c r="E45" s="185"/>
      <c r="F45" s="319">
        <f>IF('1ASituații financiare asociații'!$G$3=2,'1ASituații financiare asociații'!D60-'1ASituații financiare asociații'!D61,"NA")</f>
        <v>0</v>
      </c>
      <c r="G45" s="319">
        <f>IF('1ASituații financiare asociații'!$G$3=2,'1ASituații financiare asociații'!E60-'1ASituații financiare asociații'!E61,"NA")</f>
        <v>0</v>
      </c>
      <c r="H45" s="214"/>
    </row>
    <row r="46" spans="2:8" ht="18" customHeight="1" x14ac:dyDescent="0.2">
      <c r="B46" s="183" t="s">
        <v>102</v>
      </c>
      <c r="C46" s="184" t="s">
        <v>137</v>
      </c>
      <c r="D46" s="184"/>
      <c r="E46" s="185"/>
      <c r="F46" s="319">
        <f>IF('1ASituații financiare asociații'!$G$3=2,'1ASituații financiare asociații'!D173+'1ASituații financiare asociații'!D174,"NA")</f>
        <v>0</v>
      </c>
      <c r="G46" s="319">
        <f>IF('1ASituații financiare asociații'!$G$3=2,'1ASituații financiare asociații'!E173+'1ASituații financiare asociații'!E174,"NA")</f>
        <v>0</v>
      </c>
      <c r="H46" s="214"/>
    </row>
    <row r="47" spans="2:8" ht="18" customHeight="1" x14ac:dyDescent="0.2">
      <c r="B47" s="183" t="s">
        <v>103</v>
      </c>
      <c r="C47" s="184" t="s">
        <v>134</v>
      </c>
      <c r="D47" s="184"/>
      <c r="E47" s="185"/>
      <c r="F47" s="319">
        <f>IF('1ASituații financiare asociații'!$G$3=2,'1ASituații financiare asociații'!D128+'1ASituații financiare asociații'!D168,"NA")</f>
        <v>0</v>
      </c>
      <c r="G47" s="319">
        <f>IF('1ASituații financiare asociații'!$G$3=2,'1ASituații financiare asociații'!E128+'1ASituații financiare asociații'!E168,"NA")</f>
        <v>0</v>
      </c>
      <c r="H47" s="214"/>
    </row>
    <row r="48" spans="2:8" ht="18" customHeight="1" x14ac:dyDescent="0.2">
      <c r="B48" s="183" t="s">
        <v>141</v>
      </c>
      <c r="C48" s="184" t="s">
        <v>138</v>
      </c>
      <c r="D48" s="184"/>
      <c r="E48" s="185"/>
      <c r="F48" s="319">
        <f>IF('1ASituații financiare asociații'!$G$3=2,'1ASituații financiare asociații'!D129+'1ASituații financiare asociații'!D170,"NA")</f>
        <v>0</v>
      </c>
      <c r="G48" s="319">
        <f>IF('1ASituații financiare asociații'!$G$3=2,'1ASituații financiare asociații'!E129+'1ASituații financiare asociații'!E170,"NA")</f>
        <v>0</v>
      </c>
      <c r="H48" s="214"/>
    </row>
    <row r="49" spans="2:8" ht="18" customHeight="1" x14ac:dyDescent="0.2">
      <c r="B49" s="186" t="s">
        <v>139</v>
      </c>
      <c r="C49" s="120" t="s">
        <v>140</v>
      </c>
      <c r="D49" s="184"/>
      <c r="E49" s="185"/>
      <c r="F49" s="321" t="str">
        <f>IF(SUM(F45:F48)&gt;0,SUM(F45:F48),"NA")</f>
        <v>NA</v>
      </c>
      <c r="G49" s="321" t="str">
        <f>IF(SUM(G45:G48)&gt;0,SUM(G45:G48),"NA")</f>
        <v>NA</v>
      </c>
      <c r="H49" s="216"/>
    </row>
    <row r="50" spans="2:8" ht="18" customHeight="1" x14ac:dyDescent="0.2">
      <c r="B50" s="221"/>
      <c r="C50" s="112"/>
      <c r="D50" s="112"/>
      <c r="E50" s="112"/>
      <c r="F50" s="241"/>
      <c r="G50" s="242"/>
      <c r="H50" s="112"/>
    </row>
    <row r="51" spans="2:8" ht="18" customHeight="1" x14ac:dyDescent="0.2">
      <c r="B51" s="221"/>
      <c r="C51" s="474" t="s">
        <v>142</v>
      </c>
      <c r="D51" s="475"/>
      <c r="E51" s="112"/>
      <c r="F51" s="235">
        <f>IFERROR(F44/F41,7.5)</f>
        <v>7.5</v>
      </c>
      <c r="G51" s="235">
        <f>IFERROR(G44/G41,7.5)</f>
        <v>7.5</v>
      </c>
      <c r="H51" s="217"/>
    </row>
    <row r="52" spans="2:8" ht="18" customHeight="1" x14ac:dyDescent="0.2">
      <c r="B52" s="221"/>
      <c r="C52" s="89"/>
      <c r="D52" s="89"/>
      <c r="E52" s="112"/>
      <c r="F52" s="248"/>
      <c r="G52" s="249"/>
      <c r="H52" s="90"/>
    </row>
    <row r="53" spans="2:8" ht="18" customHeight="1" x14ac:dyDescent="0.2">
      <c r="B53" s="221"/>
      <c r="C53" s="478" t="s">
        <v>143</v>
      </c>
      <c r="D53" s="479"/>
      <c r="E53" s="112"/>
      <c r="F53" s="251">
        <f>IFERROR(IF(F47&gt;0,F49/F47,IF(F49&gt;0,1,"")),"")</f>
        <v>1</v>
      </c>
      <c r="G53" s="251">
        <f>IFERROR(IF(G47&gt;0,G49/G47,IF(G49&gt;0,1,"")),"")</f>
        <v>1</v>
      </c>
      <c r="H53" s="210"/>
    </row>
    <row r="54" spans="2:8" ht="12.75" thickBot="1" x14ac:dyDescent="0.25">
      <c r="B54" s="221"/>
      <c r="C54" s="68"/>
      <c r="D54" s="68"/>
      <c r="E54" s="68"/>
      <c r="F54" s="68"/>
      <c r="G54" s="68"/>
      <c r="H54" s="68"/>
    </row>
    <row r="55" spans="2:8" ht="39" customHeight="1" thickTop="1" thickBot="1" x14ac:dyDescent="0.25">
      <c r="B55" s="221"/>
      <c r="C55" s="466" t="str">
        <f>IF('1ASituații financiare asociații'!G3=1,"Nu se aplica",CONCATENATE("Solicitantul ",IF(AND(F51&lt;=7.5,G51&lt;=7.5,F53&gt;=1,G53&gt;=1),"nu ",""),"se încadrează în categoria întreprinderilor în dificultate"))</f>
        <v>Solicitantul nu se încadrează în categoria întreprinderilor în dificultate</v>
      </c>
      <c r="D55" s="467"/>
      <c r="E55" s="467"/>
      <c r="F55" s="467"/>
      <c r="G55" s="468"/>
      <c r="H55" s="93"/>
    </row>
    <row r="56" spans="2:8" ht="12.75" thickTop="1" x14ac:dyDescent="0.2"/>
    <row r="57" spans="2:8" ht="21.6" customHeight="1" x14ac:dyDescent="0.2"/>
  </sheetData>
  <sheetProtection algorithmName="SHA-512" hashValue="yLs1vup6m1Alpm2hTL5aaVeWp/8QfDl4PgQJvmySHtbxYP5SAShofuPLO5+49a6Kkp5IhZCj7Ele1HZ6jXuYXA==" saltValue="F6W8Wh5Uwo8HTvXntESwug==" spinCount="100000" sheet="1" formatCells="0" formatColumns="0" formatRows="0" insertColumns="0" insertRows="0"/>
  <mergeCells count="24">
    <mergeCell ref="A1:G2"/>
    <mergeCell ref="C36:G36"/>
    <mergeCell ref="C34:G34"/>
    <mergeCell ref="C19:G19"/>
    <mergeCell ref="C53:D53"/>
    <mergeCell ref="C15:G15"/>
    <mergeCell ref="C16:F16"/>
    <mergeCell ref="C17:F17"/>
    <mergeCell ref="C18:F18"/>
    <mergeCell ref="B6:G6"/>
    <mergeCell ref="B7:G7"/>
    <mergeCell ref="B9:G9"/>
    <mergeCell ref="C13:G13"/>
    <mergeCell ref="C55:G55"/>
    <mergeCell ref="C28:G28"/>
    <mergeCell ref="C21:G21"/>
    <mergeCell ref="C32:G32"/>
    <mergeCell ref="C38:G38"/>
    <mergeCell ref="C23:G23"/>
    <mergeCell ref="C24:F24"/>
    <mergeCell ref="C25:F25"/>
    <mergeCell ref="C26:F26"/>
    <mergeCell ref="C30:G30"/>
    <mergeCell ref="C51:D51"/>
  </mergeCells>
  <conditionalFormatting sqref="H32 D33:H33">
    <cfRule type="cellIs" dxfId="32" priority="3" operator="equal">
      <formula>"Solicitantul nu se incadreaza in categoria intreprinderilor in dificultate"</formula>
    </cfRule>
    <cfRule type="cellIs" dxfId="31" priority="4" operator="equal">
      <formula>"Solicitantul se incadreaza in categoria intreprinderilor in dificultate"</formula>
    </cfRule>
  </conditionalFormatting>
  <pageMargins left="0.45" right="0.45" top="0.5" bottom="0.5" header="0.05" footer="0.05"/>
  <pageSetup scale="8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37"/>
  <sheetViews>
    <sheetView zoomScale="79" zoomScaleNormal="79" workbookViewId="0">
      <selection activeCell="G22" sqref="G22"/>
    </sheetView>
  </sheetViews>
  <sheetFormatPr defaultColWidth="8.85546875" defaultRowHeight="12" x14ac:dyDescent="0.2"/>
  <cols>
    <col min="1" max="1" width="7.140625" style="222" customWidth="1"/>
    <col min="2" max="2" width="5.140625" style="222" customWidth="1"/>
    <col min="3" max="3" width="41.28515625" style="222" customWidth="1"/>
    <col min="4" max="4" width="7.7109375" style="222" customWidth="1"/>
    <col min="5" max="5" width="9" style="222" customWidth="1"/>
    <col min="6" max="6" width="9.42578125" style="222" customWidth="1"/>
    <col min="7" max="7" width="19.140625" style="222" customWidth="1"/>
    <col min="8" max="8" width="18.7109375" style="222" customWidth="1"/>
    <col min="9" max="10" width="5.28515625" style="222" customWidth="1"/>
    <col min="11" max="16384" width="8.85546875" style="222"/>
  </cols>
  <sheetData>
    <row r="1" spans="2:9" x14ac:dyDescent="0.2">
      <c r="B1" s="482" t="s">
        <v>756</v>
      </c>
      <c r="C1" s="482"/>
      <c r="D1" s="482"/>
      <c r="E1" s="482"/>
      <c r="F1" s="482"/>
      <c r="G1" s="482"/>
      <c r="H1" s="482"/>
      <c r="I1" s="482"/>
    </row>
    <row r="3" spans="2:9" ht="16.5" hidden="1" customHeight="1" x14ac:dyDescent="0.2"/>
    <row r="4" spans="2:9" ht="14.45" customHeight="1" x14ac:dyDescent="0.2">
      <c r="B4" s="491" t="s">
        <v>0</v>
      </c>
      <c r="C4" s="491"/>
      <c r="D4" s="491"/>
      <c r="E4" s="491"/>
      <c r="F4" s="491"/>
      <c r="G4" s="491"/>
      <c r="H4" s="491"/>
      <c r="I4" s="223"/>
    </row>
    <row r="5" spans="2:9" ht="35.25" customHeight="1" x14ac:dyDescent="0.2">
      <c r="B5" s="491" t="s">
        <v>448</v>
      </c>
      <c r="C5" s="491"/>
      <c r="D5" s="491"/>
      <c r="E5" s="491"/>
      <c r="F5" s="491"/>
      <c r="G5" s="491"/>
      <c r="H5" s="491"/>
      <c r="I5" s="223"/>
    </row>
    <row r="6" spans="2:9" ht="29.45" customHeight="1" x14ac:dyDescent="0.2">
      <c r="B6" s="488" t="s">
        <v>345</v>
      </c>
      <c r="C6" s="488"/>
      <c r="D6" s="488"/>
      <c r="E6" s="488"/>
      <c r="F6" s="488"/>
      <c r="G6" s="488"/>
      <c r="H6" s="488"/>
      <c r="I6" s="488"/>
    </row>
    <row r="7" spans="2:9" ht="11.45" hidden="1" customHeight="1" x14ac:dyDescent="0.2"/>
    <row r="8" spans="2:9" ht="11.45" hidden="1" customHeight="1" x14ac:dyDescent="0.2"/>
    <row r="9" spans="2:9" ht="11.45" customHeight="1" x14ac:dyDescent="0.2"/>
    <row r="10" spans="2:9" ht="48" customHeight="1" x14ac:dyDescent="0.2">
      <c r="B10" s="224" t="s">
        <v>1</v>
      </c>
      <c r="C10" s="483" t="s">
        <v>98</v>
      </c>
      <c r="D10" s="483"/>
      <c r="E10" s="483"/>
      <c r="F10" s="483"/>
      <c r="G10" s="483"/>
      <c r="H10" s="483"/>
      <c r="I10" s="225"/>
    </row>
    <row r="11" spans="2:9" ht="14.45" customHeight="1" x14ac:dyDescent="0.2">
      <c r="B11" s="226"/>
      <c r="C11" s="227"/>
      <c r="D11" s="227"/>
      <c r="E11" s="227"/>
      <c r="F11" s="227"/>
      <c r="G11" s="227"/>
      <c r="H11" s="227"/>
      <c r="I11" s="228"/>
    </row>
    <row r="12" spans="2:9" ht="14.45" customHeight="1" x14ac:dyDescent="0.2">
      <c r="B12" s="229" t="s">
        <v>99</v>
      </c>
      <c r="C12" s="230" t="s">
        <v>86</v>
      </c>
      <c r="D12" s="230"/>
      <c r="E12" s="231"/>
      <c r="F12" s="231"/>
      <c r="G12" s="232">
        <f>'1B Situații financiare publici'!D67</f>
        <v>0</v>
      </c>
      <c r="H12" s="232">
        <f>'1B Situații financiare publici'!E67</f>
        <v>0</v>
      </c>
      <c r="I12" s="233"/>
    </row>
    <row r="13" spans="2:9" ht="14.45" customHeight="1" x14ac:dyDescent="0.2">
      <c r="B13" s="229" t="s">
        <v>102</v>
      </c>
      <c r="C13" s="230" t="s">
        <v>100</v>
      </c>
      <c r="D13" s="230"/>
      <c r="E13" s="231"/>
      <c r="F13" s="231"/>
      <c r="G13" s="232">
        <f>'1B Situații financiare publici'!D68+'1B Situații financiare publici'!D69</f>
        <v>0</v>
      </c>
      <c r="H13" s="232">
        <f>'1B Situații financiare publici'!E68+'1B Situații financiare publici'!E69</f>
        <v>0</v>
      </c>
      <c r="I13" s="233"/>
    </row>
    <row r="14" spans="2:9" ht="18.600000000000001" customHeight="1" x14ac:dyDescent="0.2">
      <c r="B14" s="229" t="s">
        <v>103</v>
      </c>
      <c r="C14" s="230" t="s">
        <v>101</v>
      </c>
      <c r="D14" s="230"/>
      <c r="E14" s="231"/>
      <c r="F14" s="231"/>
      <c r="G14" s="232">
        <f>'1B Situații financiare publici'!D70+'1B Situații financiare publici'!D71</f>
        <v>0</v>
      </c>
      <c r="H14" s="232">
        <f>'1B Situații financiare publici'!E70+'1B Situații financiare publici'!E71</f>
        <v>0</v>
      </c>
      <c r="I14" s="233"/>
    </row>
    <row r="15" spans="2:9" ht="18.600000000000001" customHeight="1" x14ac:dyDescent="0.2">
      <c r="B15" s="234" t="s">
        <v>104</v>
      </c>
      <c r="C15" s="235" t="s">
        <v>105</v>
      </c>
      <c r="D15" s="230"/>
      <c r="E15" s="231"/>
      <c r="F15" s="231"/>
      <c r="G15" s="236">
        <f>SUM(G12:G14)</f>
        <v>0</v>
      </c>
      <c r="H15" s="236">
        <f>SUM(H12:H14)</f>
        <v>0</v>
      </c>
      <c r="I15" s="237"/>
    </row>
    <row r="16" spans="2:9" ht="18.600000000000001" customHeight="1" x14ac:dyDescent="0.2">
      <c r="B16" s="229" t="s">
        <v>99</v>
      </c>
      <c r="C16" s="230" t="s">
        <v>106</v>
      </c>
      <c r="D16" s="230"/>
      <c r="E16" s="231"/>
      <c r="F16" s="231"/>
      <c r="G16" s="232">
        <f>'1B Situații financiare publici'!D60</f>
        <v>0</v>
      </c>
      <c r="H16" s="232">
        <f>'1B Situații financiare publici'!E60</f>
        <v>0</v>
      </c>
      <c r="I16" s="233"/>
    </row>
    <row r="17" spans="2:9" ht="18.600000000000001" customHeight="1" x14ac:dyDescent="0.2">
      <c r="B17" s="229" t="s">
        <v>102</v>
      </c>
      <c r="C17" s="230" t="s">
        <v>107</v>
      </c>
      <c r="D17" s="230"/>
      <c r="E17" s="231"/>
      <c r="F17" s="231"/>
      <c r="G17" s="232">
        <f>'1B Situații financiare publici'!D46</f>
        <v>0</v>
      </c>
      <c r="H17" s="232">
        <f>'1B Situații financiare publici'!E46</f>
        <v>0</v>
      </c>
      <c r="I17" s="233"/>
    </row>
    <row r="18" spans="2:9" ht="18.600000000000001" customHeight="1" x14ac:dyDescent="0.2">
      <c r="B18" s="234" t="s">
        <v>108</v>
      </c>
      <c r="C18" s="235" t="s">
        <v>109</v>
      </c>
      <c r="D18" s="230"/>
      <c r="E18" s="231"/>
      <c r="F18" s="231"/>
      <c r="G18" s="236">
        <f>SUM(G16:G17)</f>
        <v>0</v>
      </c>
      <c r="H18" s="236">
        <f>SUM(H16:H17)</f>
        <v>0</v>
      </c>
      <c r="I18" s="237"/>
    </row>
    <row r="19" spans="2:9" ht="18.600000000000001" customHeight="1" x14ac:dyDescent="0.2">
      <c r="B19" s="229" t="s">
        <v>99</v>
      </c>
      <c r="C19" s="230" t="s">
        <v>136</v>
      </c>
      <c r="D19" s="230"/>
      <c r="E19" s="231"/>
      <c r="F19" s="231"/>
      <c r="G19" s="232">
        <f>'1B Situații financiare publici'!D123</f>
        <v>0</v>
      </c>
      <c r="H19" s="232">
        <f>'1B Situații financiare publici'!E123</f>
        <v>0</v>
      </c>
      <c r="I19" s="233"/>
    </row>
    <row r="20" spans="2:9" ht="18.600000000000001" customHeight="1" x14ac:dyDescent="0.2">
      <c r="B20" s="229" t="s">
        <v>102</v>
      </c>
      <c r="C20" s="230" t="s">
        <v>137</v>
      </c>
      <c r="D20" s="230"/>
      <c r="E20" s="231"/>
      <c r="F20" s="231"/>
      <c r="G20" s="232">
        <f>'1B Situații financiare publici'!D121</f>
        <v>0</v>
      </c>
      <c r="H20" s="232">
        <f>'1B Situații financiare publici'!E121</f>
        <v>0</v>
      </c>
      <c r="I20" s="233"/>
    </row>
    <row r="21" spans="2:9" ht="18.600000000000001" customHeight="1" x14ac:dyDescent="0.2">
      <c r="B21" s="229" t="s">
        <v>103</v>
      </c>
      <c r="C21" s="230" t="s">
        <v>134</v>
      </c>
      <c r="D21" s="230"/>
      <c r="E21" s="231"/>
      <c r="F21" s="231"/>
      <c r="G21" s="232">
        <f>'1B Situații financiare publici'!D107</f>
        <v>0</v>
      </c>
      <c r="H21" s="232">
        <f>'1B Situații financiare publici'!E107</f>
        <v>0</v>
      </c>
      <c r="I21" s="233"/>
    </row>
    <row r="22" spans="2:9" ht="18.600000000000001" customHeight="1" x14ac:dyDescent="0.2">
      <c r="B22" s="229" t="s">
        <v>141</v>
      </c>
      <c r="C22" s="230" t="s">
        <v>138</v>
      </c>
      <c r="D22" s="230"/>
      <c r="E22" s="231"/>
      <c r="F22" s="231"/>
      <c r="G22" s="232">
        <f>'1B Situații financiare publici'!D98</f>
        <v>0</v>
      </c>
      <c r="H22" s="232">
        <f>'1B Situații financiare publici'!E98</f>
        <v>0</v>
      </c>
      <c r="I22" s="233"/>
    </row>
    <row r="23" spans="2:9" ht="18.600000000000001" customHeight="1" x14ac:dyDescent="0.2">
      <c r="B23" s="234" t="s">
        <v>139</v>
      </c>
      <c r="C23" s="235" t="s">
        <v>140</v>
      </c>
      <c r="D23" s="230"/>
      <c r="E23" s="231"/>
      <c r="F23" s="231"/>
      <c r="G23" s="238" t="str">
        <f>IF(SUM(G19:G22)&gt;0,SUM(G19:G22),"NA")</f>
        <v>NA</v>
      </c>
      <c r="H23" s="238" t="str">
        <f>IF(SUM(H19:H22)&gt;0,SUM(H19:H22),"NA")</f>
        <v>NA</v>
      </c>
      <c r="I23" s="239"/>
    </row>
    <row r="24" spans="2:9" ht="14.25" customHeight="1" x14ac:dyDescent="0.2">
      <c r="B24" s="240"/>
      <c r="C24" s="241"/>
      <c r="D24" s="241"/>
      <c r="E24" s="241"/>
      <c r="F24" s="241"/>
      <c r="G24" s="242"/>
      <c r="H24" s="243"/>
      <c r="I24" s="244"/>
    </row>
    <row r="25" spans="2:9" ht="26.45" customHeight="1" x14ac:dyDescent="0.2">
      <c r="B25" s="240"/>
      <c r="C25" s="489" t="s">
        <v>142</v>
      </c>
      <c r="D25" s="489"/>
      <c r="E25" s="489"/>
      <c r="F25" s="245"/>
      <c r="G25" s="235">
        <f>IFERROR(G18/G15,7.5)</f>
        <v>7.5</v>
      </c>
      <c r="H25" s="235">
        <f>IFERROR(H18/H15,7.5)</f>
        <v>7.5</v>
      </c>
      <c r="I25" s="246"/>
    </row>
    <row r="26" spans="2:9" ht="6.75" customHeight="1" x14ac:dyDescent="0.2">
      <c r="B26" s="240"/>
      <c r="C26" s="247"/>
      <c r="D26" s="247"/>
      <c r="E26" s="247"/>
      <c r="F26" s="247"/>
      <c r="G26" s="248"/>
      <c r="H26" s="249"/>
      <c r="I26" s="250"/>
    </row>
    <row r="27" spans="2:9" ht="26.45" customHeight="1" x14ac:dyDescent="0.2">
      <c r="B27" s="240"/>
      <c r="C27" s="490" t="s">
        <v>143</v>
      </c>
      <c r="D27" s="490"/>
      <c r="E27" s="490"/>
      <c r="F27" s="198"/>
      <c r="G27" s="251">
        <f>IFERROR(IF(G21&gt;0,G23/G21,IF(G23&gt;0,1,"")),"")</f>
        <v>1</v>
      </c>
      <c r="H27" s="251">
        <f>IFERROR(IF(H21&gt;0,H23/H21,IF(H23&gt;0,1,"")),"")</f>
        <v>1</v>
      </c>
      <c r="I27" s="252"/>
    </row>
    <row r="28" spans="2:9" ht="12.75" thickBot="1" x14ac:dyDescent="0.25">
      <c r="B28" s="240"/>
      <c r="C28" s="253"/>
      <c r="D28" s="253"/>
      <c r="E28" s="253"/>
      <c r="F28" s="253"/>
      <c r="G28" s="253"/>
      <c r="H28" s="254"/>
      <c r="I28" s="255"/>
    </row>
    <row r="29" spans="2:9" ht="30" customHeight="1" thickTop="1" thickBot="1" x14ac:dyDescent="0.25">
      <c r="B29" s="240"/>
      <c r="C29" s="485" t="str">
        <f>CONCATENATE("Solicitantul ",IF(AND(G25&lt;=7.5,H25&lt;=7.5,G27&gt;=1,H27&gt;=1),"nu ",""),"se încadrează în categoria întreprinderilor în dificultate")</f>
        <v>Solicitantul nu se încadrează în categoria întreprinderilor în dificultate</v>
      </c>
      <c r="D29" s="486"/>
      <c r="E29" s="486"/>
      <c r="F29" s="486"/>
      <c r="G29" s="486"/>
      <c r="H29" s="487"/>
      <c r="I29" s="256"/>
    </row>
    <row r="30" spans="2:9" ht="12.75" thickTop="1" x14ac:dyDescent="0.2">
      <c r="B30" s="257"/>
      <c r="C30" s="258"/>
      <c r="D30" s="258"/>
      <c r="E30" s="258"/>
      <c r="F30" s="258"/>
      <c r="G30" s="258"/>
      <c r="H30" s="259"/>
      <c r="I30" s="260"/>
    </row>
    <row r="31" spans="2:9" ht="19.149999999999999" hidden="1" customHeight="1" x14ac:dyDescent="0.2"/>
    <row r="32" spans="2:9" ht="40.9" customHeight="1" x14ac:dyDescent="0.2">
      <c r="B32" s="224" t="s">
        <v>11</v>
      </c>
      <c r="C32" s="483" t="s">
        <v>12</v>
      </c>
      <c r="D32" s="483"/>
      <c r="E32" s="483"/>
      <c r="F32" s="483"/>
      <c r="G32" s="483"/>
      <c r="H32" s="483"/>
      <c r="I32" s="484"/>
    </row>
    <row r="33" spans="2:9" ht="14.45" customHeight="1" x14ac:dyDescent="0.2"/>
    <row r="34" spans="2:9" ht="42" customHeight="1" x14ac:dyDescent="0.2">
      <c r="B34" s="224" t="s">
        <v>13</v>
      </c>
      <c r="C34" s="483" t="s">
        <v>14</v>
      </c>
      <c r="D34" s="483"/>
      <c r="E34" s="483"/>
      <c r="F34" s="483"/>
      <c r="G34" s="483"/>
      <c r="H34" s="483"/>
      <c r="I34" s="484"/>
    </row>
    <row r="36" spans="2:9" ht="7.9" customHeight="1" x14ac:dyDescent="0.2">
      <c r="C36" s="253"/>
      <c r="D36" s="253"/>
      <c r="E36" s="253"/>
      <c r="F36" s="253"/>
      <c r="G36" s="253"/>
      <c r="H36" s="253"/>
      <c r="I36" s="253"/>
    </row>
    <row r="37" spans="2:9" ht="30.6" customHeight="1" x14ac:dyDescent="0.2">
      <c r="C37" s="253"/>
      <c r="D37" s="253"/>
      <c r="E37" s="253"/>
      <c r="F37" s="253"/>
      <c r="G37" s="253"/>
      <c r="H37" s="253"/>
      <c r="I37" s="253"/>
    </row>
  </sheetData>
  <sheetProtection algorithmName="SHA-512" hashValue="r4l05sgh4+rVg8Wx7lsiX5ip4Gkf9q9M7T652WbTpFZ1/YLwfNBMR//bJGc8ZCMaAS9PzeBnjFZUtYbnAvmrWA==" saltValue="0tCaPVBxlOU/+kEQbPcMvg==" spinCount="100000" sheet="1" formatCells="0" formatColumns="0" formatRows="0" insertColumns="0" insertRows="0"/>
  <mergeCells count="10">
    <mergeCell ref="B1:I1"/>
    <mergeCell ref="C34:I34"/>
    <mergeCell ref="C32:I32"/>
    <mergeCell ref="C29:H29"/>
    <mergeCell ref="B6:I6"/>
    <mergeCell ref="C25:E25"/>
    <mergeCell ref="C27:E27"/>
    <mergeCell ref="B4:H4"/>
    <mergeCell ref="B5:H5"/>
    <mergeCell ref="C10:H10"/>
  </mergeCells>
  <conditionalFormatting sqref="C29 D30:G30">
    <cfRule type="cellIs" dxfId="30" priority="1" operator="equal">
      <formula>"Solicitantul nu se incadreaza in categoria intreprinderilor in dificultate"</formula>
    </cfRule>
    <cfRule type="cellIs" dxfId="29" priority="2" operator="equal">
      <formula>"Solicitantul se incadreaza in categoria intreprinderilor in dificultate"</formula>
    </cfRule>
  </conditionalFormatting>
  <pageMargins left="0.2" right="0.2" top="0.5" bottom="0.25" header="0" footer="0"/>
  <pageSetup scale="8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65"/>
  <sheetViews>
    <sheetView topLeftCell="A25" zoomScale="76" zoomScaleNormal="76" workbookViewId="0">
      <selection activeCell="G56" sqref="G56"/>
    </sheetView>
  </sheetViews>
  <sheetFormatPr defaultColWidth="8.85546875" defaultRowHeight="12" x14ac:dyDescent="0.2"/>
  <cols>
    <col min="1" max="1" width="4.7109375" style="20" customWidth="1"/>
    <col min="2" max="2" width="5.140625" style="20" customWidth="1"/>
    <col min="3" max="3" width="29.85546875" style="20" customWidth="1"/>
    <col min="4" max="4" width="7.7109375" style="20" customWidth="1"/>
    <col min="5" max="5" width="9" style="20" customWidth="1"/>
    <col min="6" max="6" width="20.28515625" style="20" customWidth="1"/>
    <col min="7" max="7" width="17.85546875" style="20" customWidth="1"/>
    <col min="8" max="8" width="4.28515625" style="20" customWidth="1"/>
    <col min="9" max="9" width="4.140625" style="20" customWidth="1"/>
    <col min="10" max="16384" width="8.85546875" style="20"/>
  </cols>
  <sheetData>
    <row r="1" spans="1:8" ht="30.6" customHeight="1" x14ac:dyDescent="0.2">
      <c r="A1" s="190"/>
      <c r="B1" s="497" t="s">
        <v>757</v>
      </c>
      <c r="C1" s="497"/>
      <c r="D1" s="497"/>
      <c r="E1" s="497"/>
      <c r="F1" s="497"/>
      <c r="G1" s="497"/>
      <c r="H1" s="497"/>
    </row>
    <row r="3" spans="1:8" ht="16.5" customHeight="1" x14ac:dyDescent="0.2"/>
    <row r="4" spans="1:8" ht="16.5" customHeight="1" x14ac:dyDescent="0.2"/>
    <row r="5" spans="1:8" ht="17.45" customHeight="1" x14ac:dyDescent="0.2"/>
    <row r="6" spans="1:8" ht="14.45" customHeight="1" x14ac:dyDescent="0.2">
      <c r="B6" s="506" t="s">
        <v>0</v>
      </c>
      <c r="C6" s="506"/>
      <c r="D6" s="506"/>
      <c r="E6" s="506"/>
      <c r="F6" s="506"/>
      <c r="G6" s="506"/>
      <c r="H6" s="77"/>
    </row>
    <row r="7" spans="1:8" ht="41.45" customHeight="1" x14ac:dyDescent="0.2">
      <c r="B7" s="506" t="s">
        <v>446</v>
      </c>
      <c r="C7" s="506"/>
      <c r="D7" s="506"/>
      <c r="E7" s="506"/>
      <c r="F7" s="506"/>
      <c r="G7" s="506"/>
      <c r="H7" s="77"/>
    </row>
    <row r="8" spans="1:8" ht="10.15" customHeight="1" x14ac:dyDescent="0.2">
      <c r="B8" s="77"/>
      <c r="C8" s="77"/>
      <c r="D8" s="77"/>
      <c r="E8" s="77"/>
      <c r="F8" s="77"/>
      <c r="G8" s="77"/>
      <c r="H8" s="77"/>
    </row>
    <row r="9" spans="1:8" ht="24.6" customHeight="1" x14ac:dyDescent="0.2">
      <c r="B9" s="500" t="s">
        <v>345</v>
      </c>
      <c r="C9" s="500"/>
      <c r="D9" s="500"/>
      <c r="E9" s="500"/>
      <c r="F9" s="500"/>
      <c r="G9" s="500"/>
      <c r="H9" s="500"/>
    </row>
    <row r="10" spans="1:8" ht="16.149999999999999" customHeight="1" x14ac:dyDescent="0.2"/>
    <row r="11" spans="1:8" ht="16.149999999999999" customHeight="1" x14ac:dyDescent="0.2"/>
    <row r="12" spans="1:8" ht="18.600000000000001" customHeight="1" x14ac:dyDescent="0.2"/>
    <row r="13" spans="1:8" ht="79.150000000000006" customHeight="1" x14ac:dyDescent="0.2">
      <c r="B13" s="79" t="s">
        <v>1</v>
      </c>
      <c r="C13" s="504" t="s">
        <v>573</v>
      </c>
      <c r="D13" s="493"/>
      <c r="E13" s="493"/>
      <c r="F13" s="493"/>
      <c r="G13" s="505"/>
      <c r="H13" s="82"/>
    </row>
    <row r="14" spans="1:8" ht="14.45" customHeight="1" x14ac:dyDescent="0.2">
      <c r="B14" s="104"/>
      <c r="C14" s="105"/>
      <c r="D14" s="105"/>
      <c r="E14" s="105"/>
      <c r="F14" s="105"/>
      <c r="G14" s="105"/>
      <c r="H14" s="106"/>
    </row>
    <row r="15" spans="1:8" ht="14.45" customHeight="1" x14ac:dyDescent="0.2">
      <c r="B15" s="83" t="s">
        <v>2</v>
      </c>
      <c r="C15" s="492" t="s">
        <v>3</v>
      </c>
      <c r="D15" s="492"/>
      <c r="E15" s="492"/>
      <c r="F15" s="492"/>
      <c r="G15" s="492"/>
      <c r="H15" s="78"/>
    </row>
    <row r="16" spans="1:8" ht="18.600000000000001" customHeight="1" x14ac:dyDescent="0.2">
      <c r="B16" s="83"/>
      <c r="C16" s="472" t="s">
        <v>4</v>
      </c>
      <c r="D16" s="472"/>
      <c r="E16" s="472"/>
      <c r="F16" s="472"/>
      <c r="G16" s="85">
        <f>'1B Situații financiar societăți'!D140+'1B Situații financiar societăți'!D141</f>
        <v>0</v>
      </c>
      <c r="H16" s="86"/>
    </row>
    <row r="17" spans="2:11" ht="18.600000000000001" customHeight="1" x14ac:dyDescent="0.2">
      <c r="B17" s="83"/>
      <c r="C17" s="472" t="s">
        <v>5</v>
      </c>
      <c r="D17" s="472"/>
      <c r="E17" s="472"/>
      <c r="F17" s="472"/>
      <c r="G17" s="85">
        <f>'1B Situații financiar societăți'!D143+'1B Situații financiar societăți'!D144</f>
        <v>0</v>
      </c>
      <c r="H17" s="86"/>
    </row>
    <row r="18" spans="2:11" ht="14.45" customHeight="1" x14ac:dyDescent="0.2">
      <c r="B18" s="83"/>
      <c r="C18" s="480" t="s">
        <v>6</v>
      </c>
      <c r="D18" s="480"/>
      <c r="E18" s="480"/>
      <c r="F18" s="480"/>
      <c r="G18" s="87">
        <f>G16+G17</f>
        <v>0</v>
      </c>
      <c r="H18" s="88"/>
    </row>
    <row r="19" spans="2:11" ht="7.9" customHeight="1" thickBot="1" x14ac:dyDescent="0.25">
      <c r="B19" s="83"/>
      <c r="C19" s="89"/>
      <c r="D19" s="89"/>
      <c r="E19" s="89"/>
      <c r="F19" s="89"/>
      <c r="G19" s="90"/>
      <c r="H19" s="91"/>
    </row>
    <row r="20" spans="2:11" ht="30" customHeight="1" thickTop="1" thickBot="1" x14ac:dyDescent="0.25">
      <c r="B20" s="83"/>
      <c r="C20" s="466" t="str">
        <f>IF(G18&gt;0,"Solicitantul nu se incadreaza in categoria intreprinderilor in dificultate","Se trece la pasul ii)")</f>
        <v>Se trece la pasul ii)</v>
      </c>
      <c r="D20" s="467"/>
      <c r="E20" s="467"/>
      <c r="F20" s="467"/>
      <c r="G20" s="468"/>
      <c r="H20" s="92"/>
    </row>
    <row r="21" spans="2:11" ht="8.4499999999999993" customHeight="1" thickTop="1" x14ac:dyDescent="0.2">
      <c r="B21" s="83"/>
      <c r="C21" s="93"/>
      <c r="D21" s="94"/>
      <c r="E21" s="94"/>
      <c r="F21" s="94"/>
      <c r="G21" s="94"/>
      <c r="H21" s="95"/>
    </row>
    <row r="22" spans="2:11" ht="25.15" customHeight="1" x14ac:dyDescent="0.2">
      <c r="B22" s="83" t="s">
        <v>7</v>
      </c>
      <c r="C22" s="507" t="s">
        <v>572</v>
      </c>
      <c r="D22" s="507"/>
      <c r="E22" s="507"/>
      <c r="F22" s="507"/>
      <c r="G22" s="507"/>
      <c r="H22" s="131"/>
    </row>
    <row r="23" spans="2:11" ht="10.9" customHeight="1" x14ac:dyDescent="0.2">
      <c r="B23" s="83"/>
      <c r="C23" s="132"/>
      <c r="D23" s="132"/>
      <c r="E23" s="132"/>
      <c r="F23" s="132"/>
      <c r="G23" s="132"/>
      <c r="H23" s="131"/>
    </row>
    <row r="24" spans="2:11" ht="14.45" customHeight="1" x14ac:dyDescent="0.2">
      <c r="B24" s="83"/>
      <c r="C24" s="472" t="s">
        <v>8</v>
      </c>
      <c r="D24" s="472"/>
      <c r="E24" s="472"/>
      <c r="F24" s="472"/>
      <c r="G24" s="85" t="str">
        <f>IF($G$18&lt;0,'1B Situații financiar societăți'!D119,"NA")</f>
        <v>NA</v>
      </c>
      <c r="H24" s="86"/>
      <c r="K24" s="208"/>
    </row>
    <row r="25" spans="2:11" ht="14.45" customHeight="1" x14ac:dyDescent="0.2">
      <c r="B25" s="83"/>
      <c r="C25" s="494" t="s">
        <v>449</v>
      </c>
      <c r="D25" s="495"/>
      <c r="E25" s="495"/>
      <c r="F25" s="496"/>
      <c r="G25" s="85" t="str">
        <f>IF($G$18&lt;0,'1B Situații financiar societăți'!D121+'1B Situații financiar societăți'!D122+'1B Situații financiar societăți'!D123+'1B Situații financiar societăți'!D136+'1B Situații financiar societăți'!D137+'1B Situații financiar societăți'!D138+'1B Situații financiar societăți'!D146,"NA")</f>
        <v>NA</v>
      </c>
      <c r="H25" s="86"/>
      <c r="K25" s="208"/>
    </row>
    <row r="26" spans="2:11" ht="14.45" customHeight="1" x14ac:dyDescent="0.2">
      <c r="B26" s="83"/>
      <c r="C26" s="494" t="s">
        <v>305</v>
      </c>
      <c r="D26" s="495"/>
      <c r="E26" s="495"/>
      <c r="F26" s="496"/>
      <c r="G26" s="85" t="str">
        <f>IF($G$18&lt;0,'1B Situații financiar societăți'!D126,"NA")</f>
        <v>NA</v>
      </c>
      <c r="H26" s="86"/>
      <c r="K26" s="208"/>
    </row>
    <row r="27" spans="2:11" ht="14.45" customHeight="1" x14ac:dyDescent="0.2">
      <c r="B27" s="83"/>
      <c r="C27" s="472" t="s">
        <v>35</v>
      </c>
      <c r="D27" s="472"/>
      <c r="E27" s="472"/>
      <c r="F27" s="472"/>
      <c r="G27" s="85" t="str">
        <f>IF($G$18&lt;0,'1B Situații financiar societăți'!D128,"NA")</f>
        <v>NA</v>
      </c>
      <c r="H27" s="86"/>
      <c r="K27" s="208"/>
    </row>
    <row r="28" spans="2:11" ht="15" customHeight="1" x14ac:dyDescent="0.2">
      <c r="B28" s="83"/>
      <c r="C28" s="472" t="s">
        <v>9</v>
      </c>
      <c r="D28" s="472"/>
      <c r="E28" s="472"/>
      <c r="F28" s="472"/>
      <c r="G28" s="85" t="str">
        <f>IF($G$18&lt;0,'1B Situații financiar societăți'!D134,"NA")</f>
        <v>NA</v>
      </c>
      <c r="H28" s="86"/>
      <c r="K28" s="209"/>
    </row>
    <row r="29" spans="2:11" ht="9.6" customHeight="1" thickBot="1" x14ac:dyDescent="0.25">
      <c r="B29" s="83"/>
      <c r="C29" s="96"/>
      <c r="D29" s="96"/>
      <c r="E29" s="96"/>
      <c r="F29" s="96"/>
      <c r="G29" s="97"/>
      <c r="H29" s="86"/>
    </row>
    <row r="30" spans="2:11" ht="29.45" customHeight="1" thickTop="1" thickBot="1" x14ac:dyDescent="0.25">
      <c r="B30" s="83"/>
      <c r="C30" s="501" t="str">
        <f>IF(OR(G24="",G18+SUM(G27:G28)&gt;=0),"Nu exista pierdere de capital",G18+SUM(G27:G28))</f>
        <v>Nu exista pierdere de capital</v>
      </c>
      <c r="D30" s="502"/>
      <c r="E30" s="502"/>
      <c r="F30" s="502"/>
      <c r="G30" s="503"/>
      <c r="H30" s="98"/>
    </row>
    <row r="31" spans="2:11" ht="9" customHeight="1" thickTop="1" x14ac:dyDescent="0.2">
      <c r="B31" s="83"/>
      <c r="C31" s="99"/>
      <c r="D31" s="99"/>
      <c r="E31" s="99"/>
      <c r="F31" s="99"/>
      <c r="G31" s="100"/>
      <c r="H31" s="98"/>
    </row>
    <row r="32" spans="2:11" ht="36.6" customHeight="1" x14ac:dyDescent="0.2">
      <c r="B32" s="83" t="s">
        <v>10</v>
      </c>
      <c r="C32" s="492" t="s">
        <v>447</v>
      </c>
      <c r="D32" s="492"/>
      <c r="E32" s="492"/>
      <c r="F32" s="492"/>
      <c r="G32" s="492"/>
      <c r="H32" s="78"/>
    </row>
    <row r="33" spans="2:8" ht="10.9" customHeight="1" thickBot="1" x14ac:dyDescent="0.25">
      <c r="B33" s="83"/>
      <c r="C33" s="84"/>
      <c r="D33" s="84"/>
      <c r="E33" s="84"/>
      <c r="F33" s="84"/>
      <c r="G33" s="84"/>
      <c r="H33" s="78"/>
    </row>
    <row r="34" spans="2:8" ht="31.9" customHeight="1" thickTop="1" thickBot="1" x14ac:dyDescent="0.25">
      <c r="B34" s="83"/>
      <c r="C34" s="466" t="str">
        <f>CONCATENATE("Solicitantul ",IF(G18&gt;=0,"nu ",IF(C30="Nu exista pierdere de capital","nu ", IF(ABS(C30)&gt;(G24+G25+G26)/2,"","nu "))),"se încadrează în categoria întreprinderilor în dificultate")</f>
        <v>Solicitantul nu se încadrează în categoria întreprinderilor în dificultate</v>
      </c>
      <c r="D34" s="467"/>
      <c r="E34" s="467"/>
      <c r="F34" s="467"/>
      <c r="G34" s="468"/>
      <c r="H34" s="92"/>
    </row>
    <row r="35" spans="2:8" ht="9.6" customHeight="1" thickTop="1" x14ac:dyDescent="0.2">
      <c r="B35" s="101"/>
      <c r="C35" s="102"/>
      <c r="D35" s="102"/>
      <c r="E35" s="102"/>
      <c r="F35" s="102"/>
      <c r="G35" s="102"/>
      <c r="H35" s="103"/>
    </row>
    <row r="36" spans="2:8" ht="19.149999999999999" customHeight="1" x14ac:dyDescent="0.2"/>
    <row r="37" spans="2:8" ht="17.45" customHeight="1" x14ac:dyDescent="0.2"/>
    <row r="38" spans="2:8" ht="19.149999999999999" customHeight="1" x14ac:dyDescent="0.2"/>
    <row r="39" spans="2:8" ht="40.9" customHeight="1" x14ac:dyDescent="0.2">
      <c r="B39" s="79" t="s">
        <v>11</v>
      </c>
      <c r="C39" s="493" t="s">
        <v>12</v>
      </c>
      <c r="D39" s="493"/>
      <c r="E39" s="493"/>
      <c r="F39" s="493"/>
      <c r="G39" s="493"/>
      <c r="H39" s="80"/>
    </row>
    <row r="40" spans="2:8" ht="16.149999999999999" customHeight="1" x14ac:dyDescent="0.2"/>
    <row r="41" spans="2:8" ht="13.9" customHeight="1" x14ac:dyDescent="0.2"/>
    <row r="42" spans="2:8" ht="13.9" customHeight="1" x14ac:dyDescent="0.2"/>
    <row r="43" spans="2:8" ht="42" customHeight="1" x14ac:dyDescent="0.2">
      <c r="B43" s="79" t="s">
        <v>13</v>
      </c>
      <c r="C43" s="493" t="s">
        <v>14</v>
      </c>
      <c r="D43" s="493"/>
      <c r="E43" s="493"/>
      <c r="F43" s="493"/>
      <c r="G43" s="493"/>
      <c r="H43" s="80"/>
    </row>
    <row r="44" spans="2:8" ht="13.9" customHeight="1" x14ac:dyDescent="0.2"/>
    <row r="45" spans="2:8" ht="13.15" customHeight="1" x14ac:dyDescent="0.2"/>
    <row r="46" spans="2:8" ht="15" customHeight="1" x14ac:dyDescent="0.2"/>
    <row r="47" spans="2:8" ht="51" customHeight="1" x14ac:dyDescent="0.2">
      <c r="B47" s="79" t="s">
        <v>304</v>
      </c>
      <c r="C47" s="493" t="s">
        <v>98</v>
      </c>
      <c r="D47" s="493"/>
      <c r="E47" s="493"/>
      <c r="F47" s="493"/>
      <c r="G47" s="493"/>
      <c r="H47" s="80"/>
    </row>
    <row r="48" spans="2:8" x14ac:dyDescent="0.2">
      <c r="B48" s="107"/>
      <c r="C48" s="105"/>
      <c r="D48" s="105"/>
      <c r="E48" s="105"/>
      <c r="F48" s="133" t="s">
        <v>97</v>
      </c>
      <c r="G48" s="133" t="s">
        <v>34</v>
      </c>
      <c r="H48" s="108"/>
    </row>
    <row r="49" spans="2:8" x14ac:dyDescent="0.2">
      <c r="B49" s="109" t="s">
        <v>104</v>
      </c>
      <c r="C49" s="110" t="s">
        <v>105</v>
      </c>
      <c r="D49" s="111"/>
      <c r="E49" s="112"/>
      <c r="F49" s="134">
        <f>IF('1B Situații financiar societăți'!$I$3=2,'1B Situații financiar societăți'!C148,"NA")</f>
        <v>0</v>
      </c>
      <c r="G49" s="134">
        <f>IF('1B Situații financiar societăți'!$I$3=2,'1B Situații financiar societăți'!D148,"NA")</f>
        <v>0</v>
      </c>
      <c r="H49" s="113"/>
    </row>
    <row r="50" spans="2:8" x14ac:dyDescent="0.2">
      <c r="B50" s="114" t="s">
        <v>99</v>
      </c>
      <c r="C50" s="111" t="s">
        <v>106</v>
      </c>
      <c r="D50" s="111"/>
      <c r="E50" s="112"/>
      <c r="F50" s="134">
        <f>IF('1B Situații financiar societăți'!$I$3=2,'1B Situații financiar societăți'!C80,"NA")</f>
        <v>0</v>
      </c>
      <c r="G50" s="134">
        <f>IF('1B Situații financiar societăți'!$I$3=2,'1B Situații financiar societăți'!D80,"NA")</f>
        <v>0</v>
      </c>
      <c r="H50" s="113"/>
    </row>
    <row r="51" spans="2:8" x14ac:dyDescent="0.2">
      <c r="B51" s="114" t="s">
        <v>102</v>
      </c>
      <c r="C51" s="111" t="s">
        <v>107</v>
      </c>
      <c r="D51" s="111"/>
      <c r="E51" s="112"/>
      <c r="F51" s="134">
        <f>IF('1B Situații financiar societăți'!$I$3=2,'1B Situații financiar societăți'!C95,"NA")</f>
        <v>0</v>
      </c>
      <c r="G51" s="134">
        <f>IF('1B Situații financiar societăți'!$I$3=2,'1B Situații financiar societăți'!D95,"NA")</f>
        <v>0</v>
      </c>
      <c r="H51" s="113"/>
    </row>
    <row r="52" spans="2:8" x14ac:dyDescent="0.2">
      <c r="B52" s="109" t="s">
        <v>108</v>
      </c>
      <c r="C52" s="110" t="s">
        <v>109</v>
      </c>
      <c r="D52" s="111"/>
      <c r="E52" s="112"/>
      <c r="F52" s="128">
        <f>SUM(F50:F51)</f>
        <v>0</v>
      </c>
      <c r="G52" s="128">
        <f>SUM(G50:G51)</f>
        <v>0</v>
      </c>
      <c r="H52" s="115"/>
    </row>
    <row r="53" spans="2:8" x14ac:dyDescent="0.2">
      <c r="B53" s="114" t="s">
        <v>99</v>
      </c>
      <c r="C53" s="111" t="s">
        <v>136</v>
      </c>
      <c r="D53" s="111"/>
      <c r="E53" s="112"/>
      <c r="F53" s="134">
        <f>IF('1B Situații financiar societăți'!$I$3=2,'1B Situații financiar societăți'!C143+'1B Situații financiar societăți'!C144,"NA")</f>
        <v>0</v>
      </c>
      <c r="G53" s="134">
        <f>IF('1B Situații financiar societăți'!$I$3=2,'1B Situații financiar societăți'!D143+'1B Situații financiar societăți'!D144,"NA")</f>
        <v>0</v>
      </c>
      <c r="H53" s="113"/>
    </row>
    <row r="54" spans="2:8" x14ac:dyDescent="0.2">
      <c r="B54" s="114" t="s">
        <v>102</v>
      </c>
      <c r="C54" s="111" t="s">
        <v>137</v>
      </c>
      <c r="D54" s="111"/>
      <c r="E54" s="112"/>
      <c r="F54" s="134">
        <f>IF('1B Situații financiar societăți'!$I$3=2,'1B Situații financiar societăți'!C231+'1B Situații financiar societăți'!C232+'1B Situații financiar societăți'!C233+'1B Situații financiar societăți'!C234+'1B Situații financiar societăți'!C235,"NA")</f>
        <v>0</v>
      </c>
      <c r="G54" s="134">
        <f>IF('1B Situații financiar societăți'!$I$3=2,'1B Situații financiar societăți'!D231+'1B Situații financiar societăți'!D232+'1B Situații financiar societăți'!D233+'1B Situații financiar societăți'!D234+'1B Situații financiar societăți'!D235,"NA")</f>
        <v>0</v>
      </c>
      <c r="H54" s="113"/>
    </row>
    <row r="55" spans="2:8" x14ac:dyDescent="0.2">
      <c r="B55" s="114" t="s">
        <v>103</v>
      </c>
      <c r="C55" s="111" t="s">
        <v>134</v>
      </c>
      <c r="D55" s="111"/>
      <c r="E55" s="112"/>
      <c r="F55" s="134">
        <f>IF('1B Situații financiar societăți'!$I$3=2,'1B Situații financiar societăți'!C217,"NA")</f>
        <v>0</v>
      </c>
      <c r="G55" s="134">
        <f>IF('1B Situații financiar societăți'!$I$3=2,'1B Situații financiar societăți'!D217,"NA")</f>
        <v>0</v>
      </c>
      <c r="H55" s="113"/>
    </row>
    <row r="56" spans="2:8" x14ac:dyDescent="0.2">
      <c r="B56" s="114" t="s">
        <v>141</v>
      </c>
      <c r="C56" s="111" t="s">
        <v>138</v>
      </c>
      <c r="D56" s="111"/>
      <c r="E56" s="112"/>
      <c r="F56" s="134">
        <f>IF('1B Situații financiar societăți'!$I$3=2,'1B Situații financiar societăți'!C182,"NA")</f>
        <v>0</v>
      </c>
      <c r="G56" s="134">
        <f>IF('1B Situații financiar societăți'!$I$3=2,'1B Situații financiar societăți'!D182,"NA")</f>
        <v>0</v>
      </c>
      <c r="H56" s="113"/>
    </row>
    <row r="57" spans="2:8" x14ac:dyDescent="0.2">
      <c r="B57" s="109" t="s">
        <v>139</v>
      </c>
      <c r="C57" s="110" t="s">
        <v>140</v>
      </c>
      <c r="D57" s="111"/>
      <c r="E57" s="112"/>
      <c r="F57" s="129" t="str">
        <f>IF(SUM(F53:F56)&gt;0,SUM(F53:F56),"NA")</f>
        <v>NA</v>
      </c>
      <c r="G57" s="129" t="str">
        <f>IF(SUM(G53:G56)&gt;0,SUM(G53:G56),"NA")</f>
        <v>NA</v>
      </c>
      <c r="H57" s="116"/>
    </row>
    <row r="58" spans="2:8" x14ac:dyDescent="0.2">
      <c r="B58" s="117"/>
      <c r="C58" s="112"/>
      <c r="D58" s="112"/>
      <c r="E58" s="112"/>
      <c r="F58" s="112"/>
      <c r="G58" s="118"/>
      <c r="H58" s="119"/>
    </row>
    <row r="59" spans="2:8" ht="22.9" customHeight="1" x14ac:dyDescent="0.2">
      <c r="B59" s="117"/>
      <c r="C59" s="498" t="s">
        <v>142</v>
      </c>
      <c r="D59" s="498"/>
      <c r="E59" s="112"/>
      <c r="F59" s="120">
        <f>IFERROR(F52/F49,7.5)</f>
        <v>7.5</v>
      </c>
      <c r="G59" s="120">
        <f>IFERROR(G52/G49,7.5)</f>
        <v>7.5</v>
      </c>
      <c r="H59" s="130"/>
    </row>
    <row r="60" spans="2:8" x14ac:dyDescent="0.2">
      <c r="B60" s="117"/>
      <c r="C60" s="89"/>
      <c r="D60" s="89"/>
      <c r="E60" s="112"/>
      <c r="F60" s="121"/>
      <c r="G60" s="122"/>
      <c r="H60" s="91"/>
    </row>
    <row r="61" spans="2:8" ht="26.45" customHeight="1" x14ac:dyDescent="0.2">
      <c r="B61" s="117"/>
      <c r="C61" s="499" t="s">
        <v>143</v>
      </c>
      <c r="D61" s="499"/>
      <c r="E61" s="112"/>
      <c r="F61" s="120">
        <f>IFERROR(IF(F55&gt;0,F57/F55,IF(F57&gt;0,1,"")),"")</f>
        <v>1</v>
      </c>
      <c r="G61" s="120">
        <f>IFERROR(IF(G55&gt;0,G57/G55,IF(G57&gt;0,1,"")),"")</f>
        <v>1</v>
      </c>
      <c r="H61" s="123"/>
    </row>
    <row r="62" spans="2:8" ht="12.75" thickBot="1" x14ac:dyDescent="0.25">
      <c r="B62" s="117"/>
      <c r="C62" s="68"/>
      <c r="D62" s="68"/>
      <c r="E62" s="68"/>
      <c r="F62" s="68"/>
      <c r="G62" s="68"/>
      <c r="H62" s="124"/>
    </row>
    <row r="63" spans="2:8" ht="36.75" customHeight="1" thickTop="1" thickBot="1" x14ac:dyDescent="0.25">
      <c r="B63" s="117"/>
      <c r="C63" s="466" t="str">
        <f>IF('1B Situații financiar societăți'!I3=1,"Nu se aplica",CONCATENATE("Solicitantul ",IF(AND(F59&lt;=7.5,G59&lt;=7.5,F61&gt;=1,G61&gt;=1),"nu ",""),"se încadrează în categoria întreprinderilor în dificultate"))</f>
        <v>Solicitantul nu se încadrează în categoria întreprinderilor în dificultate</v>
      </c>
      <c r="D63" s="467"/>
      <c r="E63" s="467"/>
      <c r="F63" s="467"/>
      <c r="G63" s="468"/>
      <c r="H63" s="92"/>
    </row>
    <row r="64" spans="2:8" ht="12.75" thickTop="1" x14ac:dyDescent="0.2">
      <c r="B64" s="125"/>
      <c r="C64" s="126"/>
      <c r="D64" s="126"/>
      <c r="E64" s="126"/>
      <c r="F64" s="126"/>
      <c r="G64" s="126"/>
      <c r="H64" s="127"/>
    </row>
    <row r="65" ht="15.6" customHeight="1" x14ac:dyDescent="0.2"/>
  </sheetData>
  <sheetProtection algorithmName="SHA-512" hashValue="v6Tn34ZO2n4ZwvpQ+UEIXl4VhOa1HopxoWJp2tiiJBMJDyIJ6aK1Nkf4McuDFukyKQPgGA40y7bJWZH6dHse4A==" saltValue="AeM7AL62VbOX3+iAsYqkFA==" spinCount="100000" sheet="1" formatCells="0" formatColumns="0" formatRows="0" insertColumns="0" insertRows="0"/>
  <mergeCells count="25">
    <mergeCell ref="B1:H1"/>
    <mergeCell ref="C59:D59"/>
    <mergeCell ref="C61:D61"/>
    <mergeCell ref="B9:H9"/>
    <mergeCell ref="C20:G20"/>
    <mergeCell ref="C30:G30"/>
    <mergeCell ref="C34:G34"/>
    <mergeCell ref="C26:F26"/>
    <mergeCell ref="C13:G13"/>
    <mergeCell ref="B6:G6"/>
    <mergeCell ref="B7:G7"/>
    <mergeCell ref="C15:G15"/>
    <mergeCell ref="C16:F16"/>
    <mergeCell ref="C17:F17"/>
    <mergeCell ref="C18:F18"/>
    <mergeCell ref="C22:G22"/>
    <mergeCell ref="C63:G63"/>
    <mergeCell ref="C24:F24"/>
    <mergeCell ref="C27:F27"/>
    <mergeCell ref="C28:F28"/>
    <mergeCell ref="C32:G32"/>
    <mergeCell ref="C47:G47"/>
    <mergeCell ref="C39:G39"/>
    <mergeCell ref="C43:G43"/>
    <mergeCell ref="C25:F25"/>
  </mergeCells>
  <conditionalFormatting sqref="H34 D35:H35">
    <cfRule type="cellIs" dxfId="28" priority="1" operator="equal">
      <formula>"Solicitantul nu se incadreaza in categoria intreprinderilor in dificultate"</formula>
    </cfRule>
    <cfRule type="cellIs" dxfId="27" priority="2" operator="equal">
      <formula>"Solicitantul se incadreaza in categoria intreprinderilor in dificultate"</formula>
    </cfRule>
  </conditionalFormatting>
  <pageMargins left="0.7" right="0.7" top="0.75" bottom="0.75" header="0.3" footer="0.3"/>
  <pageSetup scale="8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157"/>
  <sheetViews>
    <sheetView topLeftCell="A88" zoomScale="80" zoomScaleNormal="80" workbookViewId="0">
      <selection activeCell="G139" sqref="G139:G143"/>
    </sheetView>
  </sheetViews>
  <sheetFormatPr defaultColWidth="8.85546875" defaultRowHeight="12" x14ac:dyDescent="0.2"/>
  <cols>
    <col min="1" max="1" width="6.5703125" style="21" customWidth="1"/>
    <col min="2" max="2" width="26" style="21" customWidth="1"/>
    <col min="3" max="3" width="16.7109375" style="21" customWidth="1"/>
    <col min="4" max="4" width="15.28515625" style="197" customWidth="1"/>
    <col min="5" max="5" width="18.140625" style="197" customWidth="1"/>
    <col min="6" max="6" width="17.140625" style="21" customWidth="1"/>
    <col min="7" max="7" width="15.85546875" style="21" customWidth="1"/>
    <col min="8" max="8" width="15.5703125" style="21" customWidth="1"/>
    <col min="9" max="9" width="15.7109375" style="21" customWidth="1"/>
    <col min="10" max="10" width="14.85546875" style="21" customWidth="1"/>
    <col min="11" max="11" width="16.28515625" style="21" customWidth="1"/>
    <col min="12" max="12" width="29.28515625" style="21" customWidth="1"/>
    <col min="13" max="13" width="14.140625" style="21" customWidth="1"/>
    <col min="14" max="14" width="8.85546875" style="21"/>
    <col min="15" max="15" width="21.28515625" style="21" customWidth="1"/>
    <col min="16" max="16384" width="8.85546875" style="21"/>
  </cols>
  <sheetData>
    <row r="1" spans="1:12" s="135" customFormat="1" ht="30" customHeight="1" x14ac:dyDescent="0.25">
      <c r="A1" s="511" t="s">
        <v>758</v>
      </c>
      <c r="B1" s="511"/>
      <c r="C1" s="511"/>
      <c r="D1" s="511"/>
      <c r="E1" s="511"/>
      <c r="F1" s="511"/>
      <c r="G1" s="511"/>
      <c r="H1" s="511"/>
      <c r="I1" s="511"/>
      <c r="J1" s="511"/>
      <c r="K1" s="511"/>
      <c r="L1" s="274"/>
    </row>
    <row r="2" spans="1:12" s="135" customFormat="1" ht="25.15" customHeight="1" x14ac:dyDescent="0.25">
      <c r="A2" s="177"/>
      <c r="B2" s="178"/>
      <c r="C2" s="177"/>
      <c r="D2" s="177"/>
      <c r="E2" s="177"/>
      <c r="F2" s="177"/>
      <c r="G2" s="177"/>
      <c r="H2" s="177"/>
      <c r="I2" s="177"/>
      <c r="J2" s="275"/>
      <c r="K2" s="276"/>
      <c r="L2" s="277"/>
    </row>
    <row r="3" spans="1:12" s="135" customFormat="1" x14ac:dyDescent="0.25">
      <c r="A3" s="512" t="s">
        <v>574</v>
      </c>
      <c r="B3" s="513" t="s">
        <v>145</v>
      </c>
      <c r="C3" s="514" t="s">
        <v>146</v>
      </c>
      <c r="D3" s="514"/>
      <c r="E3" s="514" t="s">
        <v>147</v>
      </c>
      <c r="F3" s="514" t="s">
        <v>148</v>
      </c>
      <c r="G3" s="514"/>
      <c r="H3" s="514" t="s">
        <v>149</v>
      </c>
      <c r="I3" s="514" t="s">
        <v>144</v>
      </c>
      <c r="J3" s="275"/>
      <c r="K3" s="275"/>
      <c r="L3" s="278"/>
    </row>
    <row r="4" spans="1:12" s="135" customFormat="1" ht="80.45" customHeight="1" x14ac:dyDescent="0.25">
      <c r="A4" s="512"/>
      <c r="B4" s="513"/>
      <c r="C4" s="136" t="s">
        <v>575</v>
      </c>
      <c r="D4" s="136" t="s">
        <v>576</v>
      </c>
      <c r="E4" s="514"/>
      <c r="F4" s="136" t="s">
        <v>577</v>
      </c>
      <c r="G4" s="136" t="s">
        <v>578</v>
      </c>
      <c r="H4" s="514"/>
      <c r="I4" s="514"/>
      <c r="J4" s="136" t="s">
        <v>579</v>
      </c>
      <c r="K4" s="136" t="s">
        <v>580</v>
      </c>
      <c r="L4" s="279"/>
    </row>
    <row r="5" spans="1:12" s="135" customFormat="1" ht="15" customHeight="1" x14ac:dyDescent="0.25">
      <c r="A5" s="508"/>
      <c r="B5" s="509"/>
      <c r="C5" s="509"/>
      <c r="D5" s="509"/>
      <c r="E5" s="509"/>
      <c r="F5" s="509"/>
      <c r="G5" s="509"/>
      <c r="H5" s="509"/>
      <c r="I5" s="509"/>
      <c r="J5" s="509"/>
      <c r="K5" s="510"/>
      <c r="L5" s="279"/>
    </row>
    <row r="6" spans="1:12" s="135" customFormat="1" ht="24.6" customHeight="1" x14ac:dyDescent="0.25">
      <c r="A6" s="517" t="s">
        <v>851</v>
      </c>
      <c r="B6" s="518"/>
      <c r="C6" s="518"/>
      <c r="D6" s="518"/>
      <c r="E6" s="518"/>
      <c r="F6" s="518"/>
      <c r="G6" s="518"/>
      <c r="H6" s="518"/>
      <c r="I6" s="518"/>
      <c r="J6" s="518"/>
      <c r="K6" s="519"/>
      <c r="L6" s="279"/>
    </row>
    <row r="7" spans="1:12" s="135" customFormat="1" ht="16.149999999999999" customHeight="1" x14ac:dyDescent="0.25">
      <c r="A7" s="147" t="s">
        <v>581</v>
      </c>
      <c r="B7" s="515" t="s">
        <v>810</v>
      </c>
      <c r="C7" s="516"/>
      <c r="D7" s="516"/>
      <c r="E7" s="516"/>
      <c r="F7" s="516"/>
      <c r="G7" s="516"/>
      <c r="H7" s="516"/>
      <c r="I7" s="516"/>
      <c r="J7" s="280"/>
      <c r="K7" s="280"/>
      <c r="L7" s="281"/>
    </row>
    <row r="8" spans="1:12" s="135" customFormat="1" ht="20.45" customHeight="1" x14ac:dyDescent="0.25">
      <c r="A8" s="147" t="s">
        <v>582</v>
      </c>
      <c r="B8" s="148" t="s">
        <v>583</v>
      </c>
      <c r="C8" s="149"/>
      <c r="D8" s="149"/>
      <c r="E8" s="150">
        <f>C8+D8</f>
        <v>0</v>
      </c>
      <c r="F8" s="149"/>
      <c r="G8" s="149"/>
      <c r="H8" s="150">
        <f>F8+G8</f>
        <v>0</v>
      </c>
      <c r="I8" s="150">
        <f>E8+H8</f>
        <v>0</v>
      </c>
      <c r="J8" s="282" t="s">
        <v>410</v>
      </c>
      <c r="K8" s="282" t="s">
        <v>584</v>
      </c>
      <c r="L8" s="281"/>
    </row>
    <row r="9" spans="1:12" s="135" customFormat="1" ht="33.6" customHeight="1" x14ac:dyDescent="0.25">
      <c r="A9" s="147" t="s">
        <v>585</v>
      </c>
      <c r="B9" s="148" t="s">
        <v>150</v>
      </c>
      <c r="C9" s="151">
        <v>0</v>
      </c>
      <c r="D9" s="151">
        <v>0</v>
      </c>
      <c r="E9" s="150">
        <f>C9+D9</f>
        <v>0</v>
      </c>
      <c r="F9" s="151">
        <v>0</v>
      </c>
      <c r="G9" s="151">
        <v>0</v>
      </c>
      <c r="H9" s="150">
        <f>F9+G9</f>
        <v>0</v>
      </c>
      <c r="I9" s="150">
        <f>E9+H9</f>
        <v>0</v>
      </c>
      <c r="J9" s="283" t="s">
        <v>411</v>
      </c>
      <c r="K9" s="283" t="s">
        <v>586</v>
      </c>
      <c r="L9" s="281"/>
    </row>
    <row r="10" spans="1:12" s="135" customFormat="1" ht="41.45" customHeight="1" x14ac:dyDescent="0.25">
      <c r="A10" s="147" t="s">
        <v>587</v>
      </c>
      <c r="B10" s="148" t="s">
        <v>151</v>
      </c>
      <c r="C10" s="151">
        <v>0</v>
      </c>
      <c r="D10" s="151">
        <v>0</v>
      </c>
      <c r="E10" s="150">
        <f>C10+D10</f>
        <v>0</v>
      </c>
      <c r="F10" s="151">
        <v>0</v>
      </c>
      <c r="G10" s="151">
        <v>0</v>
      </c>
      <c r="H10" s="150">
        <f>F10+G10</f>
        <v>0</v>
      </c>
      <c r="I10" s="150">
        <f>E10+H10</f>
        <v>0</v>
      </c>
      <c r="J10" s="283" t="s">
        <v>411</v>
      </c>
      <c r="K10" s="283" t="s">
        <v>588</v>
      </c>
      <c r="L10" s="281"/>
    </row>
    <row r="11" spans="1:12" s="135" customFormat="1" ht="22.9" customHeight="1" x14ac:dyDescent="0.25">
      <c r="A11" s="147" t="s">
        <v>589</v>
      </c>
      <c r="B11" s="152" t="s">
        <v>590</v>
      </c>
      <c r="C11" s="149">
        <v>0</v>
      </c>
      <c r="D11" s="149">
        <v>0</v>
      </c>
      <c r="E11" s="150">
        <f>C11+D11</f>
        <v>0</v>
      </c>
      <c r="F11" s="151">
        <v>0</v>
      </c>
      <c r="G11" s="151">
        <v>0</v>
      </c>
      <c r="H11" s="150">
        <f>F11+G11</f>
        <v>0</v>
      </c>
      <c r="I11" s="150">
        <f>E11+H11</f>
        <v>0</v>
      </c>
      <c r="J11" s="283" t="s">
        <v>411</v>
      </c>
      <c r="K11" s="283" t="s">
        <v>591</v>
      </c>
      <c r="L11" s="281"/>
    </row>
    <row r="12" spans="1:12" s="137" customFormat="1" ht="18" customHeight="1" x14ac:dyDescent="0.25">
      <c r="A12" s="153"/>
      <c r="B12" s="154" t="s">
        <v>152</v>
      </c>
      <c r="C12" s="155">
        <f>SUM(C8:C11)</f>
        <v>0</v>
      </c>
      <c r="D12" s="155">
        <f t="shared" ref="D12:I12" si="0">SUM(D8:D11)</f>
        <v>0</v>
      </c>
      <c r="E12" s="155">
        <f t="shared" si="0"/>
        <v>0</v>
      </c>
      <c r="F12" s="155">
        <f t="shared" si="0"/>
        <v>0</v>
      </c>
      <c r="G12" s="155">
        <f t="shared" si="0"/>
        <v>0</v>
      </c>
      <c r="H12" s="155">
        <f t="shared" si="0"/>
        <v>0</v>
      </c>
      <c r="I12" s="155">
        <f t="shared" si="0"/>
        <v>0</v>
      </c>
      <c r="J12" s="155"/>
      <c r="K12" s="155"/>
      <c r="L12" s="284"/>
    </row>
    <row r="13" spans="1:12" s="135" customFormat="1" ht="20.45" customHeight="1" x14ac:dyDescent="0.25">
      <c r="A13" s="147" t="s">
        <v>592</v>
      </c>
      <c r="B13" s="515" t="s">
        <v>813</v>
      </c>
      <c r="C13" s="516"/>
      <c r="D13" s="516"/>
      <c r="E13" s="516"/>
      <c r="F13" s="516"/>
      <c r="G13" s="516"/>
      <c r="H13" s="516"/>
      <c r="I13" s="516"/>
      <c r="J13" s="280"/>
      <c r="K13" s="280"/>
      <c r="L13" s="281"/>
    </row>
    <row r="14" spans="1:12" s="135" customFormat="1" ht="39.6" customHeight="1" x14ac:dyDescent="0.25">
      <c r="A14" s="156" t="s">
        <v>416</v>
      </c>
      <c r="B14" s="157" t="s">
        <v>593</v>
      </c>
      <c r="C14" s="151">
        <v>0</v>
      </c>
      <c r="D14" s="151">
        <v>0</v>
      </c>
      <c r="E14" s="150">
        <f>C14+D14</f>
        <v>0</v>
      </c>
      <c r="F14" s="151">
        <v>0</v>
      </c>
      <c r="G14" s="151">
        <v>0</v>
      </c>
      <c r="H14" s="150">
        <f>F14+G14</f>
        <v>0</v>
      </c>
      <c r="I14" s="150">
        <f>E14+H14</f>
        <v>0</v>
      </c>
      <c r="J14" s="283" t="s">
        <v>594</v>
      </c>
      <c r="K14" s="283" t="s">
        <v>595</v>
      </c>
      <c r="L14" s="281"/>
    </row>
    <row r="15" spans="1:12" s="137" customFormat="1" x14ac:dyDescent="0.25">
      <c r="A15" s="153"/>
      <c r="B15" s="154" t="s">
        <v>153</v>
      </c>
      <c r="C15" s="155">
        <f>SUM(C14:C14)</f>
        <v>0</v>
      </c>
      <c r="D15" s="155">
        <f t="shared" ref="D15:I15" si="1">SUM(D14:D14)</f>
        <v>0</v>
      </c>
      <c r="E15" s="155">
        <f t="shared" si="1"/>
        <v>0</v>
      </c>
      <c r="F15" s="155">
        <f t="shared" si="1"/>
        <v>0</v>
      </c>
      <c r="G15" s="155">
        <f t="shared" si="1"/>
        <v>0</v>
      </c>
      <c r="H15" s="155">
        <f t="shared" si="1"/>
        <v>0</v>
      </c>
      <c r="I15" s="155">
        <f t="shared" si="1"/>
        <v>0</v>
      </c>
      <c r="J15" s="163"/>
      <c r="K15" s="163"/>
      <c r="L15" s="285"/>
    </row>
    <row r="16" spans="1:12" s="135" customFormat="1" ht="25.9" customHeight="1" x14ac:dyDescent="0.25">
      <c r="A16" s="147" t="s">
        <v>596</v>
      </c>
      <c r="B16" s="521" t="s">
        <v>760</v>
      </c>
      <c r="C16" s="522"/>
      <c r="D16" s="522"/>
      <c r="E16" s="522"/>
      <c r="F16" s="522"/>
      <c r="G16" s="522"/>
      <c r="H16" s="522"/>
      <c r="I16" s="522"/>
      <c r="J16" s="522"/>
      <c r="K16" s="523"/>
      <c r="L16" s="287" t="str">
        <f>IF(M43="da",
   IF(SUM(E18,E19,E21,E20,E22,E23,E27,E28,E30,E36,E33,E37) &gt; 0.07*E51, "ERROR", "OK"),
   IF(M43="nu",
      IF(SUM(E18,E19,E21,E20,E22,E23,E27,E28,E30,E36,E33) &gt; 0.05*E51, "ERROR", "OK"),
      "OK"
   )
)</f>
        <v>OK</v>
      </c>
    </row>
    <row r="17" spans="1:12" s="135" customFormat="1" ht="24.6" customHeight="1" x14ac:dyDescent="0.25">
      <c r="A17" s="158" t="s">
        <v>597</v>
      </c>
      <c r="B17" s="157" t="s">
        <v>174</v>
      </c>
      <c r="C17" s="150">
        <f>SUM(C18:C20)</f>
        <v>0</v>
      </c>
      <c r="D17" s="150">
        <f t="shared" ref="D17:I17" si="2">SUM(D18:D20)</f>
        <v>0</v>
      </c>
      <c r="E17" s="150">
        <f t="shared" si="2"/>
        <v>0</v>
      </c>
      <c r="F17" s="150">
        <f t="shared" si="2"/>
        <v>0</v>
      </c>
      <c r="G17" s="150">
        <f t="shared" si="2"/>
        <v>0</v>
      </c>
      <c r="H17" s="150">
        <f t="shared" si="2"/>
        <v>0</v>
      </c>
      <c r="I17" s="150">
        <f t="shared" si="2"/>
        <v>0</v>
      </c>
      <c r="J17" s="280"/>
      <c r="K17" s="280"/>
      <c r="L17" s="281"/>
    </row>
    <row r="18" spans="1:12" s="135" customFormat="1" ht="17.45" customHeight="1" x14ac:dyDescent="0.25">
      <c r="A18" s="158" t="s">
        <v>598</v>
      </c>
      <c r="B18" s="148" t="s">
        <v>419</v>
      </c>
      <c r="C18" s="151">
        <v>0</v>
      </c>
      <c r="D18" s="151">
        <v>0</v>
      </c>
      <c r="E18" s="150">
        <f t="shared" ref="E18:E20" si="3">C18+D18</f>
        <v>0</v>
      </c>
      <c r="F18" s="151">
        <v>0</v>
      </c>
      <c r="G18" s="151">
        <v>0</v>
      </c>
      <c r="H18" s="150">
        <f t="shared" ref="H18:H23" si="4">F18+G18</f>
        <v>0</v>
      </c>
      <c r="I18" s="150">
        <f t="shared" ref="I18:I23" si="5">E18+H18</f>
        <v>0</v>
      </c>
      <c r="J18" s="283" t="s">
        <v>412</v>
      </c>
      <c r="K18" s="283" t="s">
        <v>599</v>
      </c>
      <c r="L18" s="281"/>
    </row>
    <row r="19" spans="1:12" s="135" customFormat="1" ht="36" x14ac:dyDescent="0.25">
      <c r="A19" s="158" t="s">
        <v>417</v>
      </c>
      <c r="B19" s="148" t="s">
        <v>420</v>
      </c>
      <c r="C19" s="151">
        <v>0</v>
      </c>
      <c r="D19" s="151">
        <v>0</v>
      </c>
      <c r="E19" s="150">
        <f t="shared" si="3"/>
        <v>0</v>
      </c>
      <c r="F19" s="151">
        <v>0</v>
      </c>
      <c r="G19" s="151">
        <v>0</v>
      </c>
      <c r="H19" s="150">
        <f t="shared" si="4"/>
        <v>0</v>
      </c>
      <c r="I19" s="150">
        <f t="shared" si="5"/>
        <v>0</v>
      </c>
      <c r="J19" s="283" t="s">
        <v>412</v>
      </c>
      <c r="K19" s="283" t="s">
        <v>600</v>
      </c>
      <c r="L19" s="281"/>
    </row>
    <row r="20" spans="1:12" s="135" customFormat="1" ht="24" x14ac:dyDescent="0.25">
      <c r="A20" s="158" t="s">
        <v>418</v>
      </c>
      <c r="B20" s="148" t="s">
        <v>421</v>
      </c>
      <c r="C20" s="151">
        <v>0</v>
      </c>
      <c r="D20" s="151">
        <v>0</v>
      </c>
      <c r="E20" s="150">
        <f t="shared" si="3"/>
        <v>0</v>
      </c>
      <c r="F20" s="151">
        <v>0</v>
      </c>
      <c r="G20" s="151">
        <v>0</v>
      </c>
      <c r="H20" s="150">
        <f t="shared" si="4"/>
        <v>0</v>
      </c>
      <c r="I20" s="150">
        <f t="shared" si="5"/>
        <v>0</v>
      </c>
      <c r="J20" s="283" t="s">
        <v>412</v>
      </c>
      <c r="K20" s="283" t="s">
        <v>601</v>
      </c>
      <c r="L20" s="281"/>
    </row>
    <row r="21" spans="1:12" s="135" customFormat="1" ht="60" x14ac:dyDescent="0.25">
      <c r="A21" s="158" t="s">
        <v>602</v>
      </c>
      <c r="B21" s="148" t="s">
        <v>603</v>
      </c>
      <c r="C21" s="151">
        <v>0</v>
      </c>
      <c r="D21" s="151">
        <v>0</v>
      </c>
      <c r="E21" s="150">
        <f>C21+D21</f>
        <v>0</v>
      </c>
      <c r="F21" s="151">
        <v>0</v>
      </c>
      <c r="G21" s="151">
        <v>0</v>
      </c>
      <c r="H21" s="150">
        <f t="shared" si="4"/>
        <v>0</v>
      </c>
      <c r="I21" s="150">
        <f t="shared" si="5"/>
        <v>0</v>
      </c>
      <c r="J21" s="283" t="s">
        <v>412</v>
      </c>
      <c r="K21" s="283" t="s">
        <v>604</v>
      </c>
      <c r="L21" s="281"/>
    </row>
    <row r="22" spans="1:12" s="135" customFormat="1" ht="24" x14ac:dyDescent="0.25">
      <c r="A22" s="158" t="s">
        <v>605</v>
      </c>
      <c r="B22" s="148" t="s">
        <v>422</v>
      </c>
      <c r="C22" s="151">
        <v>0</v>
      </c>
      <c r="D22" s="151">
        <v>0</v>
      </c>
      <c r="E22" s="150">
        <f>C22+D22</f>
        <v>0</v>
      </c>
      <c r="F22" s="151">
        <v>0</v>
      </c>
      <c r="G22" s="151">
        <v>0</v>
      </c>
      <c r="H22" s="150">
        <f t="shared" si="4"/>
        <v>0</v>
      </c>
      <c r="I22" s="150">
        <f t="shared" si="5"/>
        <v>0</v>
      </c>
      <c r="J22" s="283" t="s">
        <v>412</v>
      </c>
      <c r="K22" s="283" t="s">
        <v>606</v>
      </c>
      <c r="L22" s="281"/>
    </row>
    <row r="23" spans="1:12" s="135" customFormat="1" ht="84" x14ac:dyDescent="0.25">
      <c r="A23" s="158" t="s">
        <v>607</v>
      </c>
      <c r="B23" s="148" t="s">
        <v>608</v>
      </c>
      <c r="C23" s="151">
        <v>0</v>
      </c>
      <c r="D23" s="151">
        <v>0</v>
      </c>
      <c r="E23" s="150">
        <f>C23+D23</f>
        <v>0</v>
      </c>
      <c r="F23" s="151">
        <v>0</v>
      </c>
      <c r="G23" s="151">
        <v>0</v>
      </c>
      <c r="H23" s="150">
        <f t="shared" si="4"/>
        <v>0</v>
      </c>
      <c r="I23" s="150">
        <f t="shared" si="5"/>
        <v>0</v>
      </c>
      <c r="J23" s="283" t="s">
        <v>412</v>
      </c>
      <c r="K23" s="283" t="s">
        <v>609</v>
      </c>
      <c r="L23" s="281"/>
    </row>
    <row r="24" spans="1:12" s="135" customFormat="1" ht="26.45" customHeight="1" x14ac:dyDescent="0.25">
      <c r="A24" s="158" t="s">
        <v>610</v>
      </c>
      <c r="B24" s="148" t="s">
        <v>611</v>
      </c>
      <c r="C24" s="150">
        <f>SUM(C25:C30)</f>
        <v>0</v>
      </c>
      <c r="D24" s="150">
        <f t="shared" ref="D24:I24" si="6">SUM(D25:D30)</f>
        <v>0</v>
      </c>
      <c r="E24" s="150">
        <f t="shared" si="6"/>
        <v>0</v>
      </c>
      <c r="F24" s="150">
        <f t="shared" si="6"/>
        <v>0</v>
      </c>
      <c r="G24" s="150">
        <f t="shared" si="6"/>
        <v>0</v>
      </c>
      <c r="H24" s="150">
        <f t="shared" si="6"/>
        <v>0</v>
      </c>
      <c r="I24" s="150">
        <f t="shared" si="6"/>
        <v>0</v>
      </c>
      <c r="J24" s="283"/>
      <c r="K24" s="283"/>
      <c r="L24" s="281"/>
    </row>
    <row r="25" spans="1:12" s="138" customFormat="1" ht="23.45" customHeight="1" x14ac:dyDescent="0.25">
      <c r="A25" s="158" t="s">
        <v>612</v>
      </c>
      <c r="B25" s="148" t="s">
        <v>423</v>
      </c>
      <c r="C25" s="149">
        <v>0</v>
      </c>
      <c r="D25" s="149">
        <v>0</v>
      </c>
      <c r="E25" s="150">
        <f t="shared" ref="E25:E31" si="7">C25+D25</f>
        <v>0</v>
      </c>
      <c r="F25" s="151">
        <v>0</v>
      </c>
      <c r="G25" s="151">
        <v>0</v>
      </c>
      <c r="H25" s="150">
        <f t="shared" ref="H25:H31" si="8">F25+G25</f>
        <v>0</v>
      </c>
      <c r="I25" s="150">
        <f t="shared" ref="I25:I31" si="9">E25+H25</f>
        <v>0</v>
      </c>
      <c r="J25" s="286" t="s">
        <v>412</v>
      </c>
      <c r="K25" s="286" t="s">
        <v>613</v>
      </c>
      <c r="L25" s="281"/>
    </row>
    <row r="26" spans="1:12" s="138" customFormat="1" ht="22.9" customHeight="1" x14ac:dyDescent="0.25">
      <c r="A26" s="158" t="s">
        <v>614</v>
      </c>
      <c r="B26" s="148" t="s">
        <v>424</v>
      </c>
      <c r="C26" s="149">
        <v>0</v>
      </c>
      <c r="D26" s="149">
        <v>0</v>
      </c>
      <c r="E26" s="150">
        <f t="shared" si="7"/>
        <v>0</v>
      </c>
      <c r="F26" s="151">
        <v>0</v>
      </c>
      <c r="G26" s="151">
        <v>0</v>
      </c>
      <c r="H26" s="150">
        <f t="shared" si="8"/>
        <v>0</v>
      </c>
      <c r="I26" s="150">
        <f t="shared" si="9"/>
        <v>0</v>
      </c>
      <c r="J26" s="286" t="s">
        <v>412</v>
      </c>
      <c r="K26" s="286" t="s">
        <v>615</v>
      </c>
      <c r="L26" s="281"/>
    </row>
    <row r="27" spans="1:12" s="138" customFormat="1" ht="72" x14ac:dyDescent="0.25">
      <c r="A27" s="158" t="s">
        <v>616</v>
      </c>
      <c r="B27" s="148" t="s">
        <v>425</v>
      </c>
      <c r="C27" s="151">
        <v>0</v>
      </c>
      <c r="D27" s="151">
        <v>0</v>
      </c>
      <c r="E27" s="150">
        <f t="shared" si="7"/>
        <v>0</v>
      </c>
      <c r="F27" s="151">
        <v>0</v>
      </c>
      <c r="G27" s="151">
        <v>0</v>
      </c>
      <c r="H27" s="150">
        <f t="shared" si="8"/>
        <v>0</v>
      </c>
      <c r="I27" s="150">
        <f t="shared" si="9"/>
        <v>0</v>
      </c>
      <c r="J27" s="286" t="s">
        <v>412</v>
      </c>
      <c r="K27" s="286" t="s">
        <v>617</v>
      </c>
      <c r="L27" s="281"/>
    </row>
    <row r="28" spans="1:12" s="138" customFormat="1" ht="84" x14ac:dyDescent="0.25">
      <c r="A28" s="158" t="s">
        <v>618</v>
      </c>
      <c r="B28" s="148" t="s">
        <v>426</v>
      </c>
      <c r="C28" s="151">
        <v>0</v>
      </c>
      <c r="D28" s="151">
        <v>0</v>
      </c>
      <c r="E28" s="150">
        <f t="shared" si="7"/>
        <v>0</v>
      </c>
      <c r="F28" s="151">
        <v>0</v>
      </c>
      <c r="G28" s="151">
        <v>0</v>
      </c>
      <c r="H28" s="150">
        <f t="shared" si="8"/>
        <v>0</v>
      </c>
      <c r="I28" s="150">
        <f t="shared" si="9"/>
        <v>0</v>
      </c>
      <c r="J28" s="286" t="s">
        <v>412</v>
      </c>
      <c r="K28" s="286" t="s">
        <v>619</v>
      </c>
      <c r="L28" s="281"/>
    </row>
    <row r="29" spans="1:12" s="138" customFormat="1" ht="58.9" customHeight="1" x14ac:dyDescent="0.25">
      <c r="A29" s="158" t="s">
        <v>620</v>
      </c>
      <c r="B29" s="148" t="s">
        <v>427</v>
      </c>
      <c r="C29" s="151">
        <v>0</v>
      </c>
      <c r="D29" s="151">
        <v>0</v>
      </c>
      <c r="E29" s="150">
        <f t="shared" si="7"/>
        <v>0</v>
      </c>
      <c r="F29" s="151">
        <v>0</v>
      </c>
      <c r="G29" s="151">
        <v>0</v>
      </c>
      <c r="H29" s="150">
        <f t="shared" si="8"/>
        <v>0</v>
      </c>
      <c r="I29" s="150">
        <f t="shared" si="9"/>
        <v>0</v>
      </c>
      <c r="J29" s="286" t="s">
        <v>412</v>
      </c>
      <c r="K29" s="286" t="s">
        <v>621</v>
      </c>
      <c r="L29" s="281"/>
    </row>
    <row r="30" spans="1:12" s="138" customFormat="1" ht="40.15" customHeight="1" x14ac:dyDescent="0.25">
      <c r="A30" s="158" t="s">
        <v>622</v>
      </c>
      <c r="B30" s="148" t="s">
        <v>428</v>
      </c>
      <c r="C30" s="151">
        <v>0</v>
      </c>
      <c r="D30" s="151">
        <v>0</v>
      </c>
      <c r="E30" s="150">
        <f t="shared" si="7"/>
        <v>0</v>
      </c>
      <c r="F30" s="151">
        <v>0</v>
      </c>
      <c r="G30" s="151">
        <v>0</v>
      </c>
      <c r="H30" s="150">
        <f t="shared" si="8"/>
        <v>0</v>
      </c>
      <c r="I30" s="150">
        <f t="shared" si="9"/>
        <v>0</v>
      </c>
      <c r="J30" s="286" t="s">
        <v>412</v>
      </c>
      <c r="K30" s="286" t="s">
        <v>623</v>
      </c>
      <c r="L30" s="281"/>
    </row>
    <row r="31" spans="1:12" s="138" customFormat="1" ht="37.9" customHeight="1" x14ac:dyDescent="0.25">
      <c r="A31" s="158" t="s">
        <v>624</v>
      </c>
      <c r="B31" s="148" t="s">
        <v>625</v>
      </c>
      <c r="C31" s="151">
        <v>0</v>
      </c>
      <c r="D31" s="151">
        <v>0</v>
      </c>
      <c r="E31" s="150">
        <f t="shared" si="7"/>
        <v>0</v>
      </c>
      <c r="F31" s="151">
        <v>0</v>
      </c>
      <c r="G31" s="151">
        <v>0</v>
      </c>
      <c r="H31" s="150">
        <f t="shared" si="8"/>
        <v>0</v>
      </c>
      <c r="I31" s="150">
        <f t="shared" si="9"/>
        <v>0</v>
      </c>
      <c r="J31" s="286" t="s">
        <v>412</v>
      </c>
      <c r="K31" s="286" t="s">
        <v>729</v>
      </c>
      <c r="L31" s="281"/>
    </row>
    <row r="32" spans="1:12" s="138" customFormat="1" ht="16.899999999999999" customHeight="1" x14ac:dyDescent="0.25">
      <c r="A32" s="158" t="s">
        <v>626</v>
      </c>
      <c r="B32" s="148" t="s">
        <v>627</v>
      </c>
      <c r="C32" s="150">
        <f>C33+C36</f>
        <v>0</v>
      </c>
      <c r="D32" s="150">
        <f t="shared" ref="D32:I32" si="10">D33+D36</f>
        <v>0</v>
      </c>
      <c r="E32" s="150">
        <f t="shared" si="10"/>
        <v>0</v>
      </c>
      <c r="F32" s="150">
        <f t="shared" si="10"/>
        <v>0</v>
      </c>
      <c r="G32" s="150">
        <f t="shared" si="10"/>
        <v>0</v>
      </c>
      <c r="H32" s="150">
        <f t="shared" si="10"/>
        <v>0</v>
      </c>
      <c r="I32" s="150">
        <f t="shared" si="10"/>
        <v>0</v>
      </c>
      <c r="J32" s="286"/>
      <c r="K32" s="286"/>
      <c r="L32" s="281"/>
    </row>
    <row r="33" spans="1:13" s="138" customFormat="1" ht="28.9" customHeight="1" x14ac:dyDescent="0.25">
      <c r="A33" s="158" t="s">
        <v>628</v>
      </c>
      <c r="B33" s="148" t="s">
        <v>429</v>
      </c>
      <c r="C33" s="149">
        <f>C34+C35</f>
        <v>0</v>
      </c>
      <c r="D33" s="149">
        <f t="shared" ref="D33:I33" si="11">D34+D35</f>
        <v>0</v>
      </c>
      <c r="E33" s="149">
        <f t="shared" si="11"/>
        <v>0</v>
      </c>
      <c r="F33" s="149">
        <f t="shared" si="11"/>
        <v>0</v>
      </c>
      <c r="G33" s="149">
        <f t="shared" si="11"/>
        <v>0</v>
      </c>
      <c r="H33" s="149">
        <f t="shared" si="11"/>
        <v>0</v>
      </c>
      <c r="I33" s="149">
        <f t="shared" si="11"/>
        <v>0</v>
      </c>
      <c r="J33" s="286"/>
      <c r="K33" s="286"/>
      <c r="L33" s="281"/>
    </row>
    <row r="34" spans="1:13" s="138" customFormat="1" ht="40.15" customHeight="1" x14ac:dyDescent="0.25">
      <c r="A34" s="158" t="s">
        <v>629</v>
      </c>
      <c r="B34" s="148" t="s">
        <v>430</v>
      </c>
      <c r="C34" s="151">
        <v>0</v>
      </c>
      <c r="D34" s="151">
        <v>0</v>
      </c>
      <c r="E34" s="150">
        <f>C34+D34</f>
        <v>0</v>
      </c>
      <c r="F34" s="151">
        <v>0</v>
      </c>
      <c r="G34" s="151">
        <v>0</v>
      </c>
      <c r="H34" s="150">
        <f>F34+G34</f>
        <v>0</v>
      </c>
      <c r="I34" s="150">
        <f>E34+H34</f>
        <v>0</v>
      </c>
      <c r="J34" s="286" t="s">
        <v>412</v>
      </c>
      <c r="K34" s="286" t="s">
        <v>730</v>
      </c>
      <c r="L34" s="281"/>
    </row>
    <row r="35" spans="1:13" s="138" customFormat="1" ht="42" customHeight="1" x14ac:dyDescent="0.25">
      <c r="A35" s="158" t="s">
        <v>630</v>
      </c>
      <c r="B35" s="148" t="s">
        <v>431</v>
      </c>
      <c r="C35" s="151">
        <v>0</v>
      </c>
      <c r="D35" s="151">
        <v>0</v>
      </c>
      <c r="E35" s="150">
        <f>C35+D35</f>
        <v>0</v>
      </c>
      <c r="F35" s="151">
        <v>0</v>
      </c>
      <c r="G35" s="151">
        <v>0</v>
      </c>
      <c r="H35" s="150">
        <f>F35+G35</f>
        <v>0</v>
      </c>
      <c r="I35" s="150">
        <f>E35+H35</f>
        <v>0</v>
      </c>
      <c r="J35" s="286" t="s">
        <v>412</v>
      </c>
      <c r="K35" s="286" t="s">
        <v>730</v>
      </c>
      <c r="L35" s="287"/>
    </row>
    <row r="36" spans="1:13" s="138" customFormat="1" ht="29.45" customHeight="1" x14ac:dyDescent="0.25">
      <c r="A36" s="158" t="s">
        <v>631</v>
      </c>
      <c r="B36" s="148" t="s">
        <v>171</v>
      </c>
      <c r="C36" s="151">
        <v>0</v>
      </c>
      <c r="D36" s="151">
        <v>0</v>
      </c>
      <c r="E36" s="150">
        <f>C36+D36</f>
        <v>0</v>
      </c>
      <c r="F36" s="151">
        <v>0</v>
      </c>
      <c r="G36" s="151">
        <v>0</v>
      </c>
      <c r="H36" s="150">
        <f>F36+G36</f>
        <v>0</v>
      </c>
      <c r="I36" s="150">
        <f>E36+H36</f>
        <v>0</v>
      </c>
      <c r="J36" s="286" t="s">
        <v>412</v>
      </c>
      <c r="K36" s="286" t="s">
        <v>731</v>
      </c>
      <c r="L36" s="287"/>
    </row>
    <row r="37" spans="1:13" s="135" customFormat="1" ht="37.9" customHeight="1" x14ac:dyDescent="0.25">
      <c r="A37" s="159" t="s">
        <v>170</v>
      </c>
      <c r="B37" s="148" t="s">
        <v>632</v>
      </c>
      <c r="C37" s="160">
        <f>C38+C41+C42</f>
        <v>0</v>
      </c>
      <c r="D37" s="160">
        <f t="shared" ref="D37:I37" si="12">D38+D41+D42</f>
        <v>0</v>
      </c>
      <c r="E37" s="160">
        <f t="shared" si="12"/>
        <v>0</v>
      </c>
      <c r="F37" s="160">
        <f t="shared" si="12"/>
        <v>0</v>
      </c>
      <c r="G37" s="160">
        <f t="shared" si="12"/>
        <v>0</v>
      </c>
      <c r="H37" s="160">
        <f t="shared" si="12"/>
        <v>0</v>
      </c>
      <c r="I37" s="160">
        <f t="shared" si="12"/>
        <v>0</v>
      </c>
      <c r="J37" s="280"/>
      <c r="K37" s="280"/>
      <c r="L37" s="278"/>
    </row>
    <row r="38" spans="1:13" s="138" customFormat="1" ht="29.45" customHeight="1" x14ac:dyDescent="0.25">
      <c r="A38" s="161" t="s">
        <v>633</v>
      </c>
      <c r="B38" s="148" t="s">
        <v>433</v>
      </c>
      <c r="C38" s="162">
        <f>C39+C40</f>
        <v>0</v>
      </c>
      <c r="D38" s="162">
        <f t="shared" ref="D38:I38" si="13">D39+D40</f>
        <v>0</v>
      </c>
      <c r="E38" s="162">
        <f t="shared" si="13"/>
        <v>0</v>
      </c>
      <c r="F38" s="162">
        <f t="shared" si="13"/>
        <v>0</v>
      </c>
      <c r="G38" s="162">
        <f t="shared" si="13"/>
        <v>0</v>
      </c>
      <c r="H38" s="162">
        <f t="shared" si="13"/>
        <v>0</v>
      </c>
      <c r="I38" s="162">
        <f t="shared" si="13"/>
        <v>0</v>
      </c>
      <c r="J38" s="288"/>
      <c r="K38" s="288"/>
      <c r="L38" s="278"/>
    </row>
    <row r="39" spans="1:13" s="138" customFormat="1" ht="56.45" customHeight="1" x14ac:dyDescent="0.25">
      <c r="A39" s="161" t="s">
        <v>634</v>
      </c>
      <c r="B39" s="148" t="s">
        <v>635</v>
      </c>
      <c r="C39" s="151">
        <v>0</v>
      </c>
      <c r="D39" s="151">
        <v>0</v>
      </c>
      <c r="E39" s="150">
        <f>C39+D39</f>
        <v>0</v>
      </c>
      <c r="F39" s="151">
        <v>0</v>
      </c>
      <c r="G39" s="151">
        <v>0</v>
      </c>
      <c r="H39" s="150">
        <f>F39+G39</f>
        <v>0</v>
      </c>
      <c r="I39" s="150">
        <f>E39+H39</f>
        <v>0</v>
      </c>
      <c r="J39" s="286" t="s">
        <v>412</v>
      </c>
      <c r="K39" s="286" t="s">
        <v>636</v>
      </c>
      <c r="L39" s="278"/>
    </row>
    <row r="40" spans="1:13" s="138" customFormat="1" ht="81.599999999999994" customHeight="1" x14ac:dyDescent="0.25">
      <c r="A40" s="161" t="s">
        <v>432</v>
      </c>
      <c r="B40" s="148" t="s">
        <v>637</v>
      </c>
      <c r="C40" s="151">
        <v>0</v>
      </c>
      <c r="D40" s="151">
        <v>0</v>
      </c>
      <c r="E40" s="150">
        <f>C40+D40</f>
        <v>0</v>
      </c>
      <c r="F40" s="151">
        <v>0</v>
      </c>
      <c r="G40" s="151">
        <v>0</v>
      </c>
      <c r="H40" s="150">
        <f>F40+G40</f>
        <v>0</v>
      </c>
      <c r="I40" s="150">
        <f>E40+H40</f>
        <v>0</v>
      </c>
      <c r="J40" s="286" t="s">
        <v>412</v>
      </c>
      <c r="K40" s="286" t="s">
        <v>636</v>
      </c>
      <c r="L40" s="278"/>
    </row>
    <row r="41" spans="1:13" s="138" customFormat="1" ht="39" customHeight="1" x14ac:dyDescent="0.25">
      <c r="A41" s="161" t="s">
        <v>638</v>
      </c>
      <c r="B41" s="148" t="s">
        <v>434</v>
      </c>
      <c r="C41" s="151">
        <v>0</v>
      </c>
      <c r="D41" s="151">
        <v>0</v>
      </c>
      <c r="E41" s="150">
        <f>C41+D41</f>
        <v>0</v>
      </c>
      <c r="F41" s="151">
        <v>0</v>
      </c>
      <c r="G41" s="151">
        <v>0</v>
      </c>
      <c r="H41" s="150">
        <f>F41+G41</f>
        <v>0</v>
      </c>
      <c r="I41" s="150">
        <f>E41+H41</f>
        <v>0</v>
      </c>
      <c r="J41" s="286" t="s">
        <v>412</v>
      </c>
      <c r="K41" s="286" t="s">
        <v>639</v>
      </c>
      <c r="L41" s="289"/>
    </row>
    <row r="42" spans="1:13" s="138" customFormat="1" ht="60" x14ac:dyDescent="0.25">
      <c r="A42" s="161" t="s">
        <v>640</v>
      </c>
      <c r="B42" s="148" t="s">
        <v>641</v>
      </c>
      <c r="C42" s="151">
        <v>0</v>
      </c>
      <c r="D42" s="151">
        <v>0</v>
      </c>
      <c r="E42" s="150">
        <f>C42+D42</f>
        <v>0</v>
      </c>
      <c r="F42" s="151">
        <v>0</v>
      </c>
      <c r="G42" s="151">
        <v>0</v>
      </c>
      <c r="H42" s="150">
        <f>F42+G42</f>
        <v>0</v>
      </c>
      <c r="I42" s="150">
        <f>E42+H42</f>
        <v>0</v>
      </c>
      <c r="J42" s="286" t="s">
        <v>412</v>
      </c>
      <c r="K42" s="286" t="s">
        <v>642</v>
      </c>
      <c r="L42" s="289"/>
    </row>
    <row r="43" spans="1:13" s="137" customFormat="1" ht="31.15" customHeight="1" x14ac:dyDescent="0.25">
      <c r="A43" s="153"/>
      <c r="B43" s="154" t="s">
        <v>154</v>
      </c>
      <c r="C43" s="155">
        <f>SUM(C17+C21+C22+C23+C24+C31+C32+C37)</f>
        <v>0</v>
      </c>
      <c r="D43" s="155">
        <f t="shared" ref="D43:I43" si="14">SUM(D17+D21+D22+D23+D24+D31+D32+D37)</f>
        <v>0</v>
      </c>
      <c r="E43" s="155">
        <f t="shared" si="14"/>
        <v>0</v>
      </c>
      <c r="F43" s="155">
        <f t="shared" si="14"/>
        <v>0</v>
      </c>
      <c r="G43" s="155">
        <f t="shared" si="14"/>
        <v>0</v>
      </c>
      <c r="H43" s="155">
        <f t="shared" si="14"/>
        <v>0</v>
      </c>
      <c r="I43" s="155">
        <f t="shared" si="14"/>
        <v>0</v>
      </c>
      <c r="J43" s="163"/>
      <c r="K43" s="163"/>
      <c r="L43" s="292" t="s">
        <v>1000</v>
      </c>
      <c r="M43" s="443" t="s">
        <v>807</v>
      </c>
    </row>
    <row r="44" spans="1:13" s="135" customFormat="1" x14ac:dyDescent="0.25">
      <c r="A44" s="147" t="s">
        <v>643</v>
      </c>
      <c r="B44" s="515" t="s">
        <v>811</v>
      </c>
      <c r="C44" s="516"/>
      <c r="D44" s="516"/>
      <c r="E44" s="516"/>
      <c r="F44" s="516"/>
      <c r="G44" s="516"/>
      <c r="H44" s="516"/>
      <c r="I44" s="516"/>
      <c r="J44" s="280"/>
      <c r="K44" s="280"/>
      <c r="L44" s="281"/>
    </row>
    <row r="45" spans="1:13" s="135" customFormat="1" ht="36.6" customHeight="1" x14ac:dyDescent="0.25">
      <c r="A45" s="158" t="s">
        <v>470</v>
      </c>
      <c r="B45" s="157" t="s">
        <v>815</v>
      </c>
      <c r="C45" s="151">
        <v>0</v>
      </c>
      <c r="D45" s="151">
        <v>0</v>
      </c>
      <c r="E45" s="150">
        <f t="shared" ref="E45:E50" si="15">C45+D45</f>
        <v>0</v>
      </c>
      <c r="F45" s="151">
        <v>0</v>
      </c>
      <c r="G45" s="151">
        <v>0</v>
      </c>
      <c r="H45" s="150">
        <f t="shared" ref="H45:H50" si="16">F45+G45</f>
        <v>0</v>
      </c>
      <c r="I45" s="150">
        <f t="shared" ref="I45:I50" si="17">E45+H45</f>
        <v>0</v>
      </c>
      <c r="J45" s="282" t="s">
        <v>411</v>
      </c>
      <c r="K45" s="282" t="s">
        <v>644</v>
      </c>
      <c r="L45" s="281"/>
    </row>
    <row r="46" spans="1:13" s="138" customFormat="1" ht="48" x14ac:dyDescent="0.25">
      <c r="A46" s="158" t="s">
        <v>472</v>
      </c>
      <c r="B46" s="157" t="s">
        <v>816</v>
      </c>
      <c r="C46" s="151">
        <v>0</v>
      </c>
      <c r="D46" s="151">
        <v>0</v>
      </c>
      <c r="E46" s="150">
        <f t="shared" si="15"/>
        <v>0</v>
      </c>
      <c r="F46" s="151">
        <v>0</v>
      </c>
      <c r="G46" s="151">
        <v>0</v>
      </c>
      <c r="H46" s="150">
        <f t="shared" si="16"/>
        <v>0</v>
      </c>
      <c r="I46" s="150">
        <f t="shared" si="17"/>
        <v>0</v>
      </c>
      <c r="J46" s="152" t="s">
        <v>411</v>
      </c>
      <c r="K46" s="152" t="s">
        <v>645</v>
      </c>
      <c r="L46" s="290"/>
    </row>
    <row r="47" spans="1:13" s="135" customFormat="1" ht="60" x14ac:dyDescent="0.25">
      <c r="A47" s="158" t="s">
        <v>646</v>
      </c>
      <c r="B47" s="157" t="s">
        <v>817</v>
      </c>
      <c r="C47" s="151">
        <v>0</v>
      </c>
      <c r="D47" s="151">
        <v>0</v>
      </c>
      <c r="E47" s="150">
        <f t="shared" si="15"/>
        <v>0</v>
      </c>
      <c r="F47" s="151">
        <v>0</v>
      </c>
      <c r="G47" s="151">
        <v>0</v>
      </c>
      <c r="H47" s="150">
        <f t="shared" si="16"/>
        <v>0</v>
      </c>
      <c r="I47" s="150">
        <f t="shared" si="17"/>
        <v>0</v>
      </c>
      <c r="J47" s="282" t="s">
        <v>411</v>
      </c>
      <c r="K47" s="282" t="s">
        <v>647</v>
      </c>
      <c r="L47" s="281"/>
    </row>
    <row r="48" spans="1:13" s="135" customFormat="1" ht="73.900000000000006" customHeight="1" x14ac:dyDescent="0.25">
      <c r="A48" s="158" t="s">
        <v>648</v>
      </c>
      <c r="B48" s="157" t="s">
        <v>818</v>
      </c>
      <c r="C48" s="151">
        <v>0</v>
      </c>
      <c r="D48" s="151">
        <v>0</v>
      </c>
      <c r="E48" s="150">
        <f t="shared" si="15"/>
        <v>0</v>
      </c>
      <c r="F48" s="151">
        <v>0</v>
      </c>
      <c r="G48" s="151">
        <v>0</v>
      </c>
      <c r="H48" s="150">
        <f t="shared" si="16"/>
        <v>0</v>
      </c>
      <c r="I48" s="150">
        <f t="shared" si="17"/>
        <v>0</v>
      </c>
      <c r="J48" s="286" t="s">
        <v>410</v>
      </c>
      <c r="K48" s="286" t="s">
        <v>649</v>
      </c>
      <c r="L48" s="281"/>
    </row>
    <row r="49" spans="1:12" s="135" customFormat="1" ht="36" x14ac:dyDescent="0.25">
      <c r="A49" s="158" t="s">
        <v>650</v>
      </c>
      <c r="B49" s="157" t="s">
        <v>819</v>
      </c>
      <c r="C49" s="151">
        <v>0</v>
      </c>
      <c r="D49" s="151">
        <v>0</v>
      </c>
      <c r="E49" s="150">
        <f t="shared" si="15"/>
        <v>0</v>
      </c>
      <c r="F49" s="151">
        <v>0</v>
      </c>
      <c r="G49" s="151">
        <v>0</v>
      </c>
      <c r="H49" s="150">
        <f t="shared" si="16"/>
        <v>0</v>
      </c>
      <c r="I49" s="150">
        <f t="shared" si="17"/>
        <v>0</v>
      </c>
      <c r="J49" s="286" t="s">
        <v>410</v>
      </c>
      <c r="K49" s="286" t="s">
        <v>651</v>
      </c>
      <c r="L49" s="281"/>
    </row>
    <row r="50" spans="1:12" s="135" customFormat="1" ht="35.450000000000003" customHeight="1" x14ac:dyDescent="0.25">
      <c r="A50" s="158" t="s">
        <v>652</v>
      </c>
      <c r="B50" s="157" t="s">
        <v>820</v>
      </c>
      <c r="C50" s="151">
        <v>0</v>
      </c>
      <c r="D50" s="151">
        <v>0</v>
      </c>
      <c r="E50" s="150">
        <f t="shared" si="15"/>
        <v>0</v>
      </c>
      <c r="F50" s="151">
        <v>0</v>
      </c>
      <c r="G50" s="151">
        <v>0</v>
      </c>
      <c r="H50" s="150">
        <f t="shared" si="16"/>
        <v>0</v>
      </c>
      <c r="I50" s="150">
        <f t="shared" si="17"/>
        <v>0</v>
      </c>
      <c r="J50" s="286" t="s">
        <v>551</v>
      </c>
      <c r="K50" s="286" t="s">
        <v>552</v>
      </c>
      <c r="L50" s="290"/>
    </row>
    <row r="51" spans="1:12" s="137" customFormat="1" x14ac:dyDescent="0.25">
      <c r="A51" s="153"/>
      <c r="B51" s="154" t="s">
        <v>155</v>
      </c>
      <c r="C51" s="155">
        <f t="shared" ref="C51:I51" si="18">C45+C46+C47+C48+C49+C50</f>
        <v>0</v>
      </c>
      <c r="D51" s="155">
        <f t="shared" si="18"/>
        <v>0</v>
      </c>
      <c r="E51" s="155">
        <f t="shared" si="18"/>
        <v>0</v>
      </c>
      <c r="F51" s="155">
        <f t="shared" si="18"/>
        <v>0</v>
      </c>
      <c r="G51" s="155">
        <f t="shared" si="18"/>
        <v>0</v>
      </c>
      <c r="H51" s="155">
        <f t="shared" si="18"/>
        <v>0</v>
      </c>
      <c r="I51" s="155">
        <f t="shared" si="18"/>
        <v>0</v>
      </c>
      <c r="J51" s="163"/>
      <c r="K51" s="163"/>
      <c r="L51" s="291"/>
    </row>
    <row r="52" spans="1:12" s="135" customFormat="1" x14ac:dyDescent="0.25">
      <c r="A52" s="147" t="s">
        <v>653</v>
      </c>
      <c r="B52" s="515" t="s">
        <v>654</v>
      </c>
      <c r="C52" s="516"/>
      <c r="D52" s="516"/>
      <c r="E52" s="516"/>
      <c r="F52" s="516"/>
      <c r="G52" s="516"/>
      <c r="H52" s="516"/>
      <c r="I52" s="516"/>
      <c r="J52" s="280"/>
      <c r="K52" s="280"/>
      <c r="L52" s="281"/>
    </row>
    <row r="53" spans="1:12" s="135" customFormat="1" ht="34.9" customHeight="1" x14ac:dyDescent="0.25">
      <c r="A53" s="159" t="s">
        <v>435</v>
      </c>
      <c r="B53" s="148" t="s">
        <v>812</v>
      </c>
      <c r="C53" s="150">
        <f>C54+C55</f>
        <v>0</v>
      </c>
      <c r="D53" s="150">
        <f t="shared" ref="D53:I53" si="19">D54+D55</f>
        <v>0</v>
      </c>
      <c r="E53" s="150">
        <f t="shared" si="19"/>
        <v>0</v>
      </c>
      <c r="F53" s="150">
        <f t="shared" si="19"/>
        <v>0</v>
      </c>
      <c r="G53" s="150">
        <f t="shared" si="19"/>
        <v>0</v>
      </c>
      <c r="H53" s="150">
        <f t="shared" si="19"/>
        <v>0</v>
      </c>
      <c r="I53" s="150">
        <f t="shared" si="19"/>
        <v>0</v>
      </c>
      <c r="J53" s="288"/>
      <c r="K53" s="288"/>
      <c r="L53" s="281"/>
    </row>
    <row r="54" spans="1:12" s="135" customFormat="1" ht="45.6" customHeight="1" x14ac:dyDescent="0.25">
      <c r="A54" s="159"/>
      <c r="B54" s="148" t="s">
        <v>655</v>
      </c>
      <c r="C54" s="151">
        <v>0</v>
      </c>
      <c r="D54" s="151">
        <v>0</v>
      </c>
      <c r="E54" s="150">
        <f>C54+D54</f>
        <v>0</v>
      </c>
      <c r="F54" s="151">
        <v>0</v>
      </c>
      <c r="G54" s="151">
        <v>0</v>
      </c>
      <c r="H54" s="150">
        <f>F54+G54</f>
        <v>0</v>
      </c>
      <c r="I54" s="150">
        <f>E54+H54</f>
        <v>0</v>
      </c>
      <c r="J54" s="288" t="s">
        <v>411</v>
      </c>
      <c r="K54" s="286" t="s">
        <v>656</v>
      </c>
      <c r="L54" s="281"/>
    </row>
    <row r="55" spans="1:12" s="135" customFormat="1" ht="36" x14ac:dyDescent="0.25">
      <c r="A55" s="159"/>
      <c r="B55" s="148" t="s">
        <v>657</v>
      </c>
      <c r="C55" s="151">
        <v>0</v>
      </c>
      <c r="D55" s="151">
        <v>0</v>
      </c>
      <c r="E55" s="150">
        <f>C55+D55</f>
        <v>0</v>
      </c>
      <c r="F55" s="151">
        <v>0</v>
      </c>
      <c r="G55" s="151">
        <v>0</v>
      </c>
      <c r="H55" s="150">
        <f>F55+G55</f>
        <v>0</v>
      </c>
      <c r="I55" s="150">
        <f>E55+H55</f>
        <v>0</v>
      </c>
      <c r="J55" s="288" t="s">
        <v>411</v>
      </c>
      <c r="K55" s="286" t="s">
        <v>658</v>
      </c>
      <c r="L55" s="281"/>
    </row>
    <row r="56" spans="1:12" s="135" customFormat="1" ht="24" x14ac:dyDescent="0.25">
      <c r="A56" s="159" t="s">
        <v>156</v>
      </c>
      <c r="B56" s="148" t="s">
        <v>761</v>
      </c>
      <c r="C56" s="150">
        <f>C57+C58+C59+C60+C61</f>
        <v>0</v>
      </c>
      <c r="D56" s="150">
        <f t="shared" ref="D56:I56" si="20">D57+D58+D59+D60+D61</f>
        <v>0</v>
      </c>
      <c r="E56" s="150">
        <f t="shared" si="20"/>
        <v>0</v>
      </c>
      <c r="F56" s="150">
        <f t="shared" si="20"/>
        <v>0</v>
      </c>
      <c r="G56" s="150">
        <f t="shared" si="20"/>
        <v>0</v>
      </c>
      <c r="H56" s="150">
        <f t="shared" si="20"/>
        <v>0</v>
      </c>
      <c r="I56" s="150">
        <f t="shared" si="20"/>
        <v>0</v>
      </c>
      <c r="J56" s="288"/>
      <c r="K56" s="288"/>
      <c r="L56" s="281"/>
    </row>
    <row r="57" spans="1:12" s="138" customFormat="1" ht="60" x14ac:dyDescent="0.25">
      <c r="A57" s="161"/>
      <c r="B57" s="148" t="s">
        <v>659</v>
      </c>
      <c r="C57" s="149">
        <v>0</v>
      </c>
      <c r="D57" s="149">
        <v>0</v>
      </c>
      <c r="E57" s="150">
        <f t="shared" ref="E57:E63" si="21">C57+D57</f>
        <v>0</v>
      </c>
      <c r="F57" s="151">
        <v>0</v>
      </c>
      <c r="G57" s="151">
        <v>0</v>
      </c>
      <c r="H57" s="150">
        <f t="shared" ref="H57:H63" si="22">F57+G57</f>
        <v>0</v>
      </c>
      <c r="I57" s="150">
        <f t="shared" ref="I57:I63" si="23">E57+H57</f>
        <v>0</v>
      </c>
      <c r="J57" s="288" t="s">
        <v>415</v>
      </c>
      <c r="K57" s="286" t="s">
        <v>659</v>
      </c>
      <c r="L57" s="281"/>
    </row>
    <row r="58" spans="1:12" s="138" customFormat="1" ht="60" x14ac:dyDescent="0.25">
      <c r="A58" s="161"/>
      <c r="B58" s="148" t="s">
        <v>660</v>
      </c>
      <c r="C58" s="151">
        <v>0</v>
      </c>
      <c r="D58" s="151">
        <v>0</v>
      </c>
      <c r="E58" s="150">
        <f t="shared" si="21"/>
        <v>0</v>
      </c>
      <c r="F58" s="151">
        <v>0</v>
      </c>
      <c r="G58" s="151">
        <v>0</v>
      </c>
      <c r="H58" s="150">
        <f t="shared" si="22"/>
        <v>0</v>
      </c>
      <c r="I58" s="150">
        <f t="shared" si="23"/>
        <v>0</v>
      </c>
      <c r="J58" s="288" t="s">
        <v>415</v>
      </c>
      <c r="K58" s="286" t="s">
        <v>661</v>
      </c>
      <c r="L58" s="281"/>
    </row>
    <row r="59" spans="1:12" s="138" customFormat="1" ht="64.150000000000006" customHeight="1" x14ac:dyDescent="0.25">
      <c r="A59" s="161"/>
      <c r="B59" s="148" t="s">
        <v>662</v>
      </c>
      <c r="C59" s="151">
        <v>0</v>
      </c>
      <c r="D59" s="151">
        <v>0</v>
      </c>
      <c r="E59" s="150">
        <f t="shared" si="21"/>
        <v>0</v>
      </c>
      <c r="F59" s="151">
        <v>0</v>
      </c>
      <c r="G59" s="151">
        <v>0</v>
      </c>
      <c r="H59" s="150">
        <f t="shared" si="22"/>
        <v>0</v>
      </c>
      <c r="I59" s="150">
        <f t="shared" si="23"/>
        <v>0</v>
      </c>
      <c r="J59" s="288" t="s">
        <v>415</v>
      </c>
      <c r="K59" s="286" t="s">
        <v>662</v>
      </c>
      <c r="L59" s="281"/>
    </row>
    <row r="60" spans="1:12" s="138" customFormat="1" ht="48" x14ac:dyDescent="0.25">
      <c r="A60" s="161"/>
      <c r="B60" s="148" t="s">
        <v>663</v>
      </c>
      <c r="C60" s="151">
        <v>0</v>
      </c>
      <c r="D60" s="151">
        <v>0</v>
      </c>
      <c r="E60" s="150">
        <f t="shared" si="21"/>
        <v>0</v>
      </c>
      <c r="F60" s="151">
        <v>0</v>
      </c>
      <c r="G60" s="151">
        <v>0</v>
      </c>
      <c r="H60" s="150">
        <f t="shared" si="22"/>
        <v>0</v>
      </c>
      <c r="I60" s="150">
        <f t="shared" si="23"/>
        <v>0</v>
      </c>
      <c r="J60" s="288" t="s">
        <v>415</v>
      </c>
      <c r="K60" s="286" t="s">
        <v>664</v>
      </c>
      <c r="L60" s="281"/>
    </row>
    <row r="61" spans="1:12" s="138" customFormat="1" ht="72" x14ac:dyDescent="0.25">
      <c r="A61" s="161"/>
      <c r="B61" s="148" t="s">
        <v>665</v>
      </c>
      <c r="C61" s="151">
        <v>0</v>
      </c>
      <c r="D61" s="151">
        <v>0</v>
      </c>
      <c r="E61" s="150">
        <f t="shared" si="21"/>
        <v>0</v>
      </c>
      <c r="F61" s="151">
        <v>0</v>
      </c>
      <c r="G61" s="151">
        <v>0</v>
      </c>
      <c r="H61" s="150">
        <f t="shared" si="22"/>
        <v>0</v>
      </c>
      <c r="I61" s="150">
        <f t="shared" si="23"/>
        <v>0</v>
      </c>
      <c r="J61" s="288" t="s">
        <v>415</v>
      </c>
      <c r="K61" s="286" t="s">
        <v>666</v>
      </c>
      <c r="L61" s="281"/>
    </row>
    <row r="62" spans="1:12" s="135" customFormat="1" ht="111" customHeight="1" x14ac:dyDescent="0.25">
      <c r="A62" s="159" t="s">
        <v>172</v>
      </c>
      <c r="B62" s="148" t="s">
        <v>814</v>
      </c>
      <c r="C62" s="151">
        <v>0</v>
      </c>
      <c r="D62" s="151">
        <v>0</v>
      </c>
      <c r="E62" s="150">
        <f t="shared" si="21"/>
        <v>0</v>
      </c>
      <c r="F62" s="151">
        <v>0</v>
      </c>
      <c r="G62" s="151">
        <v>0</v>
      </c>
      <c r="H62" s="150">
        <f t="shared" si="22"/>
        <v>0</v>
      </c>
      <c r="I62" s="150">
        <f t="shared" si="23"/>
        <v>0</v>
      </c>
      <c r="J62" s="288" t="s">
        <v>411</v>
      </c>
      <c r="K62" s="286" t="s">
        <v>667</v>
      </c>
      <c r="L62" s="281" t="str">
        <f>IF(E62&gt;E45*Instrucțiuni!F24,"!!! Atentie prag","")</f>
        <v/>
      </c>
    </row>
    <row r="63" spans="1:12" s="138" customFormat="1" ht="36" x14ac:dyDescent="0.25">
      <c r="A63" s="161" t="s">
        <v>173</v>
      </c>
      <c r="B63" s="148" t="s">
        <v>762</v>
      </c>
      <c r="C63" s="151">
        <v>0</v>
      </c>
      <c r="D63" s="151">
        <v>0</v>
      </c>
      <c r="E63" s="150">
        <f t="shared" si="21"/>
        <v>0</v>
      </c>
      <c r="F63" s="151">
        <v>0</v>
      </c>
      <c r="G63" s="151">
        <v>0</v>
      </c>
      <c r="H63" s="150">
        <f t="shared" si="22"/>
        <v>0</v>
      </c>
      <c r="I63" s="150">
        <f t="shared" si="23"/>
        <v>0</v>
      </c>
      <c r="J63" s="286" t="s">
        <v>412</v>
      </c>
      <c r="K63" s="286" t="s">
        <v>732</v>
      </c>
      <c r="L63" s="281" t="str">
        <f>IF(C63&gt;7500, "ATENTIE PRAG!", "OK")</f>
        <v>OK</v>
      </c>
    </row>
    <row r="64" spans="1:12" s="137" customFormat="1" x14ac:dyDescent="0.25">
      <c r="A64" s="153"/>
      <c r="B64" s="154" t="s">
        <v>157</v>
      </c>
      <c r="C64" s="155">
        <f>C63+C62+C56+C53</f>
        <v>0</v>
      </c>
      <c r="D64" s="155">
        <f t="shared" ref="D64:I64" si="24">D63+D62+D56+D53</f>
        <v>0</v>
      </c>
      <c r="E64" s="155">
        <f t="shared" si="24"/>
        <v>0</v>
      </c>
      <c r="F64" s="155">
        <f t="shared" si="24"/>
        <v>0</v>
      </c>
      <c r="G64" s="155">
        <f t="shared" si="24"/>
        <v>0</v>
      </c>
      <c r="H64" s="155">
        <f t="shared" si="24"/>
        <v>0</v>
      </c>
      <c r="I64" s="155">
        <f t="shared" si="24"/>
        <v>0</v>
      </c>
      <c r="J64" s="163"/>
      <c r="K64" s="154"/>
      <c r="L64" s="285"/>
    </row>
    <row r="65" spans="1:12" s="135" customFormat="1" x14ac:dyDescent="0.25">
      <c r="A65" s="147" t="s">
        <v>668</v>
      </c>
      <c r="B65" s="515" t="s">
        <v>669</v>
      </c>
      <c r="C65" s="515"/>
      <c r="D65" s="515"/>
      <c r="E65" s="515"/>
      <c r="F65" s="515"/>
      <c r="G65" s="515"/>
      <c r="H65" s="515"/>
      <c r="I65" s="515"/>
      <c r="J65" s="280"/>
      <c r="K65" s="283"/>
      <c r="L65" s="281"/>
    </row>
    <row r="66" spans="1:12" s="135" customFormat="1" ht="29.45" customHeight="1" x14ac:dyDescent="0.25">
      <c r="A66" s="156" t="s">
        <v>670</v>
      </c>
      <c r="B66" s="152" t="s">
        <v>671</v>
      </c>
      <c r="C66" s="149">
        <v>0</v>
      </c>
      <c r="D66" s="149">
        <v>0</v>
      </c>
      <c r="E66" s="150">
        <f>C66+D66</f>
        <v>0</v>
      </c>
      <c r="F66" s="151">
        <v>0</v>
      </c>
      <c r="G66" s="151">
        <v>0</v>
      </c>
      <c r="H66" s="150">
        <f>F66+G66</f>
        <v>0</v>
      </c>
      <c r="I66" s="150">
        <f>E66+H66</f>
        <v>0</v>
      </c>
      <c r="J66" s="286" t="s">
        <v>411</v>
      </c>
      <c r="K66" s="286" t="s">
        <v>672</v>
      </c>
      <c r="L66" s="281"/>
    </row>
    <row r="67" spans="1:12" s="135" customFormat="1" ht="36" x14ac:dyDescent="0.25">
      <c r="A67" s="156" t="s">
        <v>673</v>
      </c>
      <c r="B67" s="152" t="s">
        <v>674</v>
      </c>
      <c r="C67" s="149">
        <v>0</v>
      </c>
      <c r="D67" s="149">
        <v>0</v>
      </c>
      <c r="E67" s="150">
        <f>C67+D67</f>
        <v>0</v>
      </c>
      <c r="F67" s="151">
        <v>0</v>
      </c>
      <c r="G67" s="151">
        <v>0</v>
      </c>
      <c r="H67" s="150">
        <f>F67+G67</f>
        <v>0</v>
      </c>
      <c r="I67" s="150">
        <f>E67+H67</f>
        <v>0</v>
      </c>
      <c r="J67" s="286" t="s">
        <v>411</v>
      </c>
      <c r="K67" s="286" t="s">
        <v>675</v>
      </c>
      <c r="L67" s="281"/>
    </row>
    <row r="68" spans="1:12" s="137" customFormat="1" x14ac:dyDescent="0.25">
      <c r="A68" s="163"/>
      <c r="B68" s="154" t="s">
        <v>307</v>
      </c>
      <c r="C68" s="155">
        <f>SUM(C66:C67)</f>
        <v>0</v>
      </c>
      <c r="D68" s="155">
        <f t="shared" ref="D68:I68" si="25">SUM(D66:D67)</f>
        <v>0</v>
      </c>
      <c r="E68" s="155">
        <f t="shared" si="25"/>
        <v>0</v>
      </c>
      <c r="F68" s="155">
        <f t="shared" si="25"/>
        <v>0</v>
      </c>
      <c r="G68" s="155">
        <f t="shared" si="25"/>
        <v>0</v>
      </c>
      <c r="H68" s="155">
        <f t="shared" si="25"/>
        <v>0</v>
      </c>
      <c r="I68" s="155">
        <f t="shared" si="25"/>
        <v>0</v>
      </c>
      <c r="J68" s="163"/>
      <c r="K68" s="163"/>
      <c r="L68" s="285"/>
    </row>
    <row r="69" spans="1:12" s="135" customFormat="1" ht="18.600000000000001" customHeight="1" x14ac:dyDescent="0.25">
      <c r="A69" s="147" t="s">
        <v>676</v>
      </c>
      <c r="B69" s="515" t="s">
        <v>839</v>
      </c>
      <c r="C69" s="515"/>
      <c r="D69" s="515"/>
      <c r="E69" s="515"/>
      <c r="F69" s="515"/>
      <c r="G69" s="515"/>
      <c r="H69" s="515"/>
      <c r="I69" s="515"/>
      <c r="J69" s="280"/>
      <c r="K69" s="283"/>
      <c r="L69" s="281"/>
    </row>
    <row r="70" spans="1:12" s="135" customFormat="1" ht="64.900000000000006" customHeight="1" x14ac:dyDescent="0.25">
      <c r="A70" s="156" t="s">
        <v>478</v>
      </c>
      <c r="B70" s="152" t="s">
        <v>821</v>
      </c>
      <c r="C70" s="149">
        <v>0</v>
      </c>
      <c r="D70" s="149">
        <v>0</v>
      </c>
      <c r="E70" s="150">
        <f>C70+D70</f>
        <v>0</v>
      </c>
      <c r="F70" s="151">
        <v>0</v>
      </c>
      <c r="G70" s="151">
        <v>0</v>
      </c>
      <c r="H70" s="150">
        <f>F70+G70</f>
        <v>0</v>
      </c>
      <c r="I70" s="150">
        <f>E70+H70</f>
        <v>0</v>
      </c>
      <c r="J70" s="286" t="s">
        <v>677</v>
      </c>
      <c r="K70" s="286" t="s">
        <v>678</v>
      </c>
      <c r="L70" s="281" t="str">
        <f>IF(E70&gt;SUM(E9+E10+E11+E14+E17+E21+E22+E24+E32+E37+E51+E54)*15%,"!!! Atentie prag","")</f>
        <v/>
      </c>
    </row>
    <row r="71" spans="1:12" s="135" customFormat="1" ht="55.9" customHeight="1" x14ac:dyDescent="0.25">
      <c r="A71" s="156" t="s">
        <v>679</v>
      </c>
      <c r="B71" s="152" t="s">
        <v>822</v>
      </c>
      <c r="C71" s="149">
        <v>0</v>
      </c>
      <c r="D71" s="149">
        <v>0</v>
      </c>
      <c r="E71" s="150">
        <f>C71+D71</f>
        <v>0</v>
      </c>
      <c r="F71" s="151">
        <v>0</v>
      </c>
      <c r="G71" s="151">
        <v>0</v>
      </c>
      <c r="H71" s="150">
        <f>F71+G71</f>
        <v>0</v>
      </c>
      <c r="I71" s="150">
        <f>E71+H71</f>
        <v>0</v>
      </c>
      <c r="J71" s="286" t="s">
        <v>680</v>
      </c>
      <c r="K71" s="286" t="s">
        <v>681</v>
      </c>
      <c r="L71" s="281" t="str">
        <f>IF(E71&gt;SUM(E12+E15+E17+E21+E22+E24+E32+E37+E51+E54)*5%,"!!! Atentie prag","")</f>
        <v/>
      </c>
    </row>
    <row r="72" spans="1:12" s="137" customFormat="1" x14ac:dyDescent="0.25">
      <c r="A72" s="163"/>
      <c r="B72" s="154" t="s">
        <v>682</v>
      </c>
      <c r="C72" s="155">
        <f>SUM(C70:C71)</f>
        <v>0</v>
      </c>
      <c r="D72" s="155">
        <f t="shared" ref="D72:I72" si="26">SUM(D70:D71)</f>
        <v>0</v>
      </c>
      <c r="E72" s="155">
        <f t="shared" si="26"/>
        <v>0</v>
      </c>
      <c r="F72" s="155">
        <f t="shared" si="26"/>
        <v>0</v>
      </c>
      <c r="G72" s="155">
        <f t="shared" si="26"/>
        <v>0</v>
      </c>
      <c r="H72" s="155">
        <f t="shared" si="26"/>
        <v>0</v>
      </c>
      <c r="I72" s="155">
        <f t="shared" si="26"/>
        <v>0</v>
      </c>
      <c r="J72" s="163"/>
      <c r="K72" s="163"/>
      <c r="L72" s="285"/>
    </row>
    <row r="73" spans="1:12" s="137" customFormat="1" ht="18" customHeight="1" x14ac:dyDescent="0.25">
      <c r="A73" s="164"/>
      <c r="B73" s="165" t="s">
        <v>683</v>
      </c>
      <c r="C73" s="166">
        <f t="shared" ref="C73:I73" si="27">C68+C64+C51+C43+C15+C12+C72</f>
        <v>0</v>
      </c>
      <c r="D73" s="166">
        <f t="shared" si="27"/>
        <v>0</v>
      </c>
      <c r="E73" s="166">
        <f t="shared" si="27"/>
        <v>0</v>
      </c>
      <c r="F73" s="166">
        <f t="shared" si="27"/>
        <v>0</v>
      </c>
      <c r="G73" s="166">
        <f t="shared" si="27"/>
        <v>0</v>
      </c>
      <c r="H73" s="166">
        <f t="shared" si="27"/>
        <v>0</v>
      </c>
      <c r="I73" s="166">
        <f t="shared" si="27"/>
        <v>0</v>
      </c>
      <c r="J73" s="164"/>
      <c r="K73" s="164"/>
      <c r="L73" s="285"/>
    </row>
    <row r="74" spans="1:12" s="137" customFormat="1" ht="24" x14ac:dyDescent="0.25">
      <c r="A74" s="163"/>
      <c r="B74" s="154" t="s">
        <v>684</v>
      </c>
      <c r="C74" s="155">
        <f t="shared" ref="C74:I74" si="28">C9+C10+C11+C14+C45+C46+C54</f>
        <v>0</v>
      </c>
      <c r="D74" s="155">
        <f t="shared" si="28"/>
        <v>0</v>
      </c>
      <c r="E74" s="155">
        <f t="shared" si="28"/>
        <v>0</v>
      </c>
      <c r="F74" s="155">
        <f t="shared" si="28"/>
        <v>0</v>
      </c>
      <c r="G74" s="155">
        <f t="shared" si="28"/>
        <v>0</v>
      </c>
      <c r="H74" s="155">
        <f t="shared" si="28"/>
        <v>0</v>
      </c>
      <c r="I74" s="155">
        <f t="shared" si="28"/>
        <v>0</v>
      </c>
      <c r="J74" s="163"/>
      <c r="K74" s="163"/>
      <c r="L74" s="285"/>
    </row>
    <row r="75" spans="1:12" s="135" customFormat="1" ht="25.9" customHeight="1" x14ac:dyDescent="0.25">
      <c r="A75" s="508" t="s">
        <v>744</v>
      </c>
      <c r="B75" s="509"/>
      <c r="C75" s="509"/>
      <c r="D75" s="509"/>
      <c r="E75" s="509"/>
      <c r="F75" s="509"/>
      <c r="G75" s="509"/>
      <c r="H75" s="509"/>
      <c r="I75" s="509"/>
      <c r="J75" s="509"/>
      <c r="K75" s="510"/>
      <c r="L75" s="279"/>
    </row>
    <row r="76" spans="1:12" s="139" customFormat="1" x14ac:dyDescent="0.25">
      <c r="A76" s="167" t="s">
        <v>685</v>
      </c>
      <c r="B76" s="515" t="s">
        <v>823</v>
      </c>
      <c r="C76" s="516"/>
      <c r="D76" s="516"/>
      <c r="E76" s="516"/>
      <c r="F76" s="516"/>
      <c r="G76" s="516"/>
      <c r="H76" s="516"/>
      <c r="I76" s="516"/>
      <c r="J76" s="293"/>
      <c r="K76" s="293"/>
      <c r="L76" s="281"/>
    </row>
    <row r="77" spans="1:12" s="140" customFormat="1" ht="67.900000000000006" customHeight="1" x14ac:dyDescent="0.25">
      <c r="A77" s="167" t="s">
        <v>686</v>
      </c>
      <c r="B77" s="148" t="s">
        <v>824</v>
      </c>
      <c r="C77" s="151">
        <v>0</v>
      </c>
      <c r="D77" s="151">
        <v>0</v>
      </c>
      <c r="E77" s="150">
        <f>C77+D77</f>
        <v>0</v>
      </c>
      <c r="F77" s="151">
        <v>0</v>
      </c>
      <c r="G77" s="151">
        <v>0</v>
      </c>
      <c r="H77" s="150">
        <f>F77+G77</f>
        <v>0</v>
      </c>
      <c r="I77" s="150">
        <f>E77+H77</f>
        <v>0</v>
      </c>
      <c r="J77" s="286" t="s">
        <v>412</v>
      </c>
      <c r="K77" s="286" t="s">
        <v>736</v>
      </c>
      <c r="L77" s="292"/>
    </row>
    <row r="78" spans="1:12" s="137" customFormat="1" ht="17.45" customHeight="1" x14ac:dyDescent="0.25">
      <c r="A78" s="163"/>
      <c r="B78" s="154" t="s">
        <v>687</v>
      </c>
      <c r="C78" s="155">
        <f t="shared" ref="C78:I78" si="29">SUM(C77:C77)</f>
        <v>0</v>
      </c>
      <c r="D78" s="155">
        <f t="shared" si="29"/>
        <v>0</v>
      </c>
      <c r="E78" s="155">
        <f t="shared" si="29"/>
        <v>0</v>
      </c>
      <c r="F78" s="155">
        <f t="shared" si="29"/>
        <v>0</v>
      </c>
      <c r="G78" s="155">
        <f t="shared" si="29"/>
        <v>0</v>
      </c>
      <c r="H78" s="155">
        <f t="shared" si="29"/>
        <v>0</v>
      </c>
      <c r="I78" s="155">
        <f t="shared" si="29"/>
        <v>0</v>
      </c>
      <c r="J78" s="163"/>
      <c r="K78" s="163"/>
      <c r="L78" s="285"/>
    </row>
    <row r="79" spans="1:12" s="139" customFormat="1" ht="25.9" customHeight="1" x14ac:dyDescent="0.25">
      <c r="A79" s="167" t="s">
        <v>829</v>
      </c>
      <c r="B79" s="515" t="s">
        <v>825</v>
      </c>
      <c r="C79" s="516"/>
      <c r="D79" s="516"/>
      <c r="E79" s="516"/>
      <c r="F79" s="516"/>
      <c r="G79" s="516"/>
      <c r="H79" s="516"/>
      <c r="I79" s="516"/>
      <c r="J79" s="293"/>
      <c r="K79" s="293"/>
      <c r="L79" s="281"/>
    </row>
    <row r="80" spans="1:12" s="141" customFormat="1" ht="53.45" customHeight="1" x14ac:dyDescent="0.25">
      <c r="A80" s="168" t="s">
        <v>827</v>
      </c>
      <c r="B80" s="169" t="s">
        <v>826</v>
      </c>
      <c r="C80" s="273">
        <v>0</v>
      </c>
      <c r="D80" s="273">
        <v>0</v>
      </c>
      <c r="E80" s="150">
        <f t="shared" ref="E80" si="30">C80+D80</f>
        <v>0</v>
      </c>
      <c r="F80" s="151">
        <v>0</v>
      </c>
      <c r="G80" s="151">
        <v>0</v>
      </c>
      <c r="H80" s="150">
        <f t="shared" ref="H80" si="31">F80+G80</f>
        <v>0</v>
      </c>
      <c r="I80" s="150">
        <f>E80+H80</f>
        <v>0</v>
      </c>
      <c r="J80" s="286" t="s">
        <v>853</v>
      </c>
      <c r="K80" s="286" t="s">
        <v>882</v>
      </c>
      <c r="L80" s="287"/>
    </row>
    <row r="81" spans="1:12" s="137" customFormat="1" ht="24.6" customHeight="1" x14ac:dyDescent="0.25">
      <c r="A81" s="153"/>
      <c r="B81" s="154" t="s">
        <v>694</v>
      </c>
      <c r="C81" s="155">
        <f t="shared" ref="C81:I81" si="32">SUM( C80:C80)</f>
        <v>0</v>
      </c>
      <c r="D81" s="155">
        <f t="shared" si="32"/>
        <v>0</v>
      </c>
      <c r="E81" s="155">
        <f t="shared" si="32"/>
        <v>0</v>
      </c>
      <c r="F81" s="155">
        <f t="shared" si="32"/>
        <v>0</v>
      </c>
      <c r="G81" s="155">
        <f t="shared" si="32"/>
        <v>0</v>
      </c>
      <c r="H81" s="155">
        <f t="shared" si="32"/>
        <v>0</v>
      </c>
      <c r="I81" s="155">
        <f t="shared" si="32"/>
        <v>0</v>
      </c>
      <c r="J81" s="295"/>
      <c r="K81" s="295"/>
      <c r="L81" s="285"/>
    </row>
    <row r="82" spans="1:12" s="139" customFormat="1" ht="25.9" customHeight="1" x14ac:dyDescent="0.25">
      <c r="A82" s="167" t="s">
        <v>828</v>
      </c>
      <c r="B82" s="515" t="s">
        <v>830</v>
      </c>
      <c r="C82" s="516"/>
      <c r="D82" s="516"/>
      <c r="E82" s="516"/>
      <c r="F82" s="516"/>
      <c r="G82" s="516"/>
      <c r="H82" s="516"/>
      <c r="I82" s="516"/>
      <c r="J82" s="293"/>
      <c r="K82" s="293"/>
      <c r="L82" s="281"/>
    </row>
    <row r="83" spans="1:12" s="141" customFormat="1" ht="53.45" customHeight="1" x14ac:dyDescent="0.25">
      <c r="A83" s="168" t="s">
        <v>831</v>
      </c>
      <c r="B83" s="169" t="s">
        <v>835</v>
      </c>
      <c r="C83" s="273">
        <v>0</v>
      </c>
      <c r="D83" s="273">
        <v>0</v>
      </c>
      <c r="E83" s="150">
        <f t="shared" ref="E83" si="33">C83+D83</f>
        <v>0</v>
      </c>
      <c r="F83" s="151">
        <v>0</v>
      </c>
      <c r="G83" s="151">
        <v>0</v>
      </c>
      <c r="H83" s="150">
        <f t="shared" ref="H83" si="34">F83+G83</f>
        <v>0</v>
      </c>
      <c r="I83" s="150">
        <f>E83+H83</f>
        <v>0</v>
      </c>
      <c r="J83" s="286" t="s">
        <v>734</v>
      </c>
      <c r="K83" s="286" t="s">
        <v>737</v>
      </c>
      <c r="L83" s="287"/>
    </row>
    <row r="84" spans="1:12" s="141" customFormat="1" ht="46.9" customHeight="1" x14ac:dyDescent="0.25">
      <c r="A84" s="168" t="s">
        <v>832</v>
      </c>
      <c r="B84" s="169" t="s">
        <v>838</v>
      </c>
      <c r="C84" s="273">
        <v>0</v>
      </c>
      <c r="D84" s="273">
        <v>0</v>
      </c>
      <c r="E84" s="150">
        <f t="shared" ref="E84:E86" si="35">C84+D84</f>
        <v>0</v>
      </c>
      <c r="F84" s="151">
        <v>0</v>
      </c>
      <c r="G84" s="151">
        <v>0</v>
      </c>
      <c r="H84" s="150">
        <f t="shared" ref="H84:H86" si="36">F84+G84</f>
        <v>0</v>
      </c>
      <c r="I84" s="150">
        <f t="shared" ref="I84:I86" si="37">E84+H84</f>
        <v>0</v>
      </c>
      <c r="J84" s="286" t="s">
        <v>412</v>
      </c>
      <c r="K84" s="286" t="s">
        <v>883</v>
      </c>
      <c r="L84" s="287"/>
    </row>
    <row r="85" spans="1:12" s="141" customFormat="1" ht="70.150000000000006" customHeight="1" x14ac:dyDescent="0.25">
      <c r="A85" s="168" t="s">
        <v>834</v>
      </c>
      <c r="B85" s="169" t="s">
        <v>836</v>
      </c>
      <c r="C85" s="273">
        <v>0</v>
      </c>
      <c r="D85" s="273">
        <v>0</v>
      </c>
      <c r="E85" s="150">
        <f t="shared" si="35"/>
        <v>0</v>
      </c>
      <c r="F85" s="151">
        <v>0</v>
      </c>
      <c r="G85" s="151">
        <v>0</v>
      </c>
      <c r="H85" s="150">
        <f t="shared" si="36"/>
        <v>0</v>
      </c>
      <c r="I85" s="150">
        <f t="shared" si="37"/>
        <v>0</v>
      </c>
      <c r="J85" s="286" t="s">
        <v>734</v>
      </c>
      <c r="K85" s="286" t="s">
        <v>735</v>
      </c>
      <c r="L85" s="287"/>
    </row>
    <row r="86" spans="1:12" s="141" customFormat="1" ht="53.45" customHeight="1" x14ac:dyDescent="0.25">
      <c r="A86" s="168" t="s">
        <v>837</v>
      </c>
      <c r="B86" s="169" t="s">
        <v>833</v>
      </c>
      <c r="C86" s="273">
        <v>0</v>
      </c>
      <c r="D86" s="273">
        <v>0</v>
      </c>
      <c r="E86" s="150">
        <f t="shared" si="35"/>
        <v>0</v>
      </c>
      <c r="F86" s="151">
        <v>0</v>
      </c>
      <c r="G86" s="151">
        <v>0</v>
      </c>
      <c r="H86" s="150">
        <f t="shared" si="36"/>
        <v>0</v>
      </c>
      <c r="I86" s="150">
        <f t="shared" si="37"/>
        <v>0</v>
      </c>
      <c r="J86" s="286" t="s">
        <v>734</v>
      </c>
      <c r="K86" s="286" t="s">
        <v>735</v>
      </c>
      <c r="L86" s="287"/>
    </row>
    <row r="87" spans="1:12" s="137" customFormat="1" ht="24.6" customHeight="1" x14ac:dyDescent="0.25">
      <c r="A87" s="153"/>
      <c r="B87" s="154" t="s">
        <v>893</v>
      </c>
      <c r="C87" s="155">
        <f>SUM( C83:C86)</f>
        <v>0</v>
      </c>
      <c r="D87" s="155">
        <f t="shared" ref="D87:I87" si="38">SUM( D83:D86)</f>
        <v>0</v>
      </c>
      <c r="E87" s="155">
        <f t="shared" si="38"/>
        <v>0</v>
      </c>
      <c r="F87" s="155">
        <f t="shared" si="38"/>
        <v>0</v>
      </c>
      <c r="G87" s="155">
        <f t="shared" si="38"/>
        <v>0</v>
      </c>
      <c r="H87" s="155">
        <f t="shared" si="38"/>
        <v>0</v>
      </c>
      <c r="I87" s="155">
        <f t="shared" si="38"/>
        <v>0</v>
      </c>
      <c r="J87" s="295"/>
      <c r="K87" s="295"/>
      <c r="L87" s="285"/>
    </row>
    <row r="88" spans="1:12" s="135" customFormat="1" ht="15" customHeight="1" x14ac:dyDescent="0.25">
      <c r="A88" s="520" t="s">
        <v>852</v>
      </c>
      <c r="B88" s="518"/>
      <c r="C88" s="518"/>
      <c r="D88" s="518"/>
      <c r="E88" s="518"/>
      <c r="F88" s="518"/>
      <c r="G88" s="518"/>
      <c r="H88" s="518"/>
      <c r="I88" s="518"/>
      <c r="J88" s="518"/>
      <c r="K88" s="519"/>
      <c r="L88" s="279"/>
    </row>
    <row r="89" spans="1:12" s="135" customFormat="1" ht="25.9" customHeight="1" x14ac:dyDescent="0.25">
      <c r="A89" s="508" t="s">
        <v>857</v>
      </c>
      <c r="B89" s="509"/>
      <c r="C89" s="509"/>
      <c r="D89" s="509"/>
      <c r="E89" s="509"/>
      <c r="F89" s="509"/>
      <c r="G89" s="509"/>
      <c r="H89" s="509"/>
      <c r="I89" s="509"/>
      <c r="J89" s="509"/>
      <c r="K89" s="510"/>
      <c r="L89" s="279"/>
    </row>
    <row r="90" spans="1:12" s="139" customFormat="1" x14ac:dyDescent="0.25">
      <c r="A90" s="167" t="s">
        <v>856</v>
      </c>
      <c r="B90" s="515" t="s">
        <v>865</v>
      </c>
      <c r="C90" s="516"/>
      <c r="D90" s="516"/>
      <c r="E90" s="516"/>
      <c r="F90" s="516"/>
      <c r="G90" s="516"/>
      <c r="H90" s="516"/>
      <c r="I90" s="516"/>
      <c r="J90" s="293"/>
      <c r="K90" s="293"/>
      <c r="L90" s="281"/>
    </row>
    <row r="91" spans="1:12" s="140" customFormat="1" ht="45" customHeight="1" x14ac:dyDescent="0.25">
      <c r="A91" s="167" t="s">
        <v>855</v>
      </c>
      <c r="B91" s="148" t="s">
        <v>860</v>
      </c>
      <c r="C91" s="151">
        <v>0</v>
      </c>
      <c r="D91" s="151">
        <f>C91*24%</f>
        <v>0</v>
      </c>
      <c r="E91" s="150">
        <f>C91+D91</f>
        <v>0</v>
      </c>
      <c r="F91" s="151">
        <v>0</v>
      </c>
      <c r="G91" s="151">
        <v>0</v>
      </c>
      <c r="H91" s="150">
        <f>F91+G91</f>
        <v>0</v>
      </c>
      <c r="I91" s="150">
        <f>E91+H91</f>
        <v>0</v>
      </c>
      <c r="J91" s="364" t="s">
        <v>412</v>
      </c>
      <c r="K91" s="365" t="s">
        <v>733</v>
      </c>
      <c r="L91" s="292"/>
    </row>
    <row r="92" spans="1:12" s="140" customFormat="1" ht="56.45" customHeight="1" x14ac:dyDescent="0.25">
      <c r="A92" s="167" t="s">
        <v>861</v>
      </c>
      <c r="B92" s="148" t="s">
        <v>859</v>
      </c>
      <c r="C92" s="151">
        <v>0</v>
      </c>
      <c r="D92" s="151">
        <v>0</v>
      </c>
      <c r="E92" s="150">
        <f t="shared" ref="E92:E93" si="39">C92+D92</f>
        <v>0</v>
      </c>
      <c r="F92" s="151">
        <v>0</v>
      </c>
      <c r="G92" s="151">
        <v>0</v>
      </c>
      <c r="H92" s="150">
        <f t="shared" ref="H92:H93" si="40">F92+G92</f>
        <v>0</v>
      </c>
      <c r="I92" s="150">
        <f t="shared" ref="I92:I93" si="41">E92+H92</f>
        <v>0</v>
      </c>
      <c r="J92" s="364" t="s">
        <v>412</v>
      </c>
      <c r="K92" s="365" t="s">
        <v>884</v>
      </c>
      <c r="L92" s="292"/>
    </row>
    <row r="93" spans="1:12" s="140" customFormat="1" ht="52.9" customHeight="1" x14ac:dyDescent="0.25">
      <c r="A93" s="167" t="s">
        <v>862</v>
      </c>
      <c r="B93" s="148" t="s">
        <v>833</v>
      </c>
      <c r="C93" s="151">
        <v>0</v>
      </c>
      <c r="D93" s="151">
        <v>0</v>
      </c>
      <c r="E93" s="150">
        <f t="shared" si="39"/>
        <v>0</v>
      </c>
      <c r="F93" s="151">
        <v>0</v>
      </c>
      <c r="G93" s="151">
        <v>0</v>
      </c>
      <c r="H93" s="150">
        <f t="shared" si="40"/>
        <v>0</v>
      </c>
      <c r="I93" s="150">
        <f t="shared" si="41"/>
        <v>0</v>
      </c>
      <c r="J93" s="286" t="s">
        <v>734</v>
      </c>
      <c r="K93" s="286" t="s">
        <v>735</v>
      </c>
      <c r="L93" s="292"/>
    </row>
    <row r="94" spans="1:12" s="140" customFormat="1" ht="67.900000000000006" customHeight="1" x14ac:dyDescent="0.25">
      <c r="A94" s="167" t="s">
        <v>864</v>
      </c>
      <c r="B94" s="148" t="s">
        <v>863</v>
      </c>
      <c r="C94" s="151">
        <v>0</v>
      </c>
      <c r="D94" s="151">
        <v>0</v>
      </c>
      <c r="E94" s="150">
        <f t="shared" ref="E94" si="42">C94+D94</f>
        <v>0</v>
      </c>
      <c r="F94" s="151">
        <v>0</v>
      </c>
      <c r="G94" s="151">
        <v>0</v>
      </c>
      <c r="H94" s="150">
        <f t="shared" ref="H94" si="43">F94+G94</f>
        <v>0</v>
      </c>
      <c r="I94" s="150">
        <f t="shared" ref="I94" si="44">E94+H94</f>
        <v>0</v>
      </c>
      <c r="J94" s="286" t="s">
        <v>412</v>
      </c>
      <c r="K94" s="286" t="s">
        <v>858</v>
      </c>
      <c r="L94" s="292"/>
    </row>
    <row r="95" spans="1:12" s="137" customFormat="1" ht="17.45" customHeight="1" x14ac:dyDescent="0.25">
      <c r="A95" s="163"/>
      <c r="B95" s="154" t="s">
        <v>866</v>
      </c>
      <c r="C95" s="155">
        <f>SUM(C91:C94)</f>
        <v>0</v>
      </c>
      <c r="D95" s="155">
        <f t="shared" ref="D95:I95" si="45">SUM(D91:D94)</f>
        <v>0</v>
      </c>
      <c r="E95" s="155">
        <f t="shared" si="45"/>
        <v>0</v>
      </c>
      <c r="F95" s="155">
        <f t="shared" si="45"/>
        <v>0</v>
      </c>
      <c r="G95" s="155">
        <f t="shared" si="45"/>
        <v>0</v>
      </c>
      <c r="H95" s="155">
        <f t="shared" si="45"/>
        <v>0</v>
      </c>
      <c r="I95" s="155">
        <f t="shared" si="45"/>
        <v>0</v>
      </c>
      <c r="J95" s="163"/>
      <c r="K95" s="163"/>
      <c r="L95" s="285"/>
    </row>
    <row r="96" spans="1:12" s="135" customFormat="1" ht="17.45" customHeight="1" x14ac:dyDescent="0.25">
      <c r="A96" s="508" t="s">
        <v>744</v>
      </c>
      <c r="B96" s="509"/>
      <c r="C96" s="509"/>
      <c r="D96" s="509"/>
      <c r="E96" s="509"/>
      <c r="F96" s="509"/>
      <c r="G96" s="509"/>
      <c r="H96" s="509"/>
      <c r="I96" s="509"/>
      <c r="J96" s="509"/>
      <c r="K96" s="510"/>
      <c r="L96" s="279"/>
    </row>
    <row r="97" spans="1:12" s="135" customFormat="1" x14ac:dyDescent="0.25">
      <c r="A97" s="147" t="s">
        <v>867</v>
      </c>
      <c r="B97" s="515" t="s">
        <v>874</v>
      </c>
      <c r="C97" s="516"/>
      <c r="D97" s="516"/>
      <c r="E97" s="516"/>
      <c r="F97" s="516"/>
      <c r="G97" s="516"/>
      <c r="H97" s="516"/>
      <c r="I97" s="516"/>
      <c r="J97" s="280"/>
      <c r="K97" s="280"/>
      <c r="L97" s="281"/>
    </row>
    <row r="98" spans="1:12" s="138" customFormat="1" ht="48" x14ac:dyDescent="0.25">
      <c r="A98" s="158" t="s">
        <v>868</v>
      </c>
      <c r="B98" s="157" t="s">
        <v>816</v>
      </c>
      <c r="C98" s="151">
        <v>0</v>
      </c>
      <c r="D98" s="151">
        <v>0</v>
      </c>
      <c r="E98" s="150">
        <f t="shared" ref="E98:E102" si="46">C98+D98</f>
        <v>0</v>
      </c>
      <c r="F98" s="151">
        <v>0</v>
      </c>
      <c r="G98" s="151">
        <v>0</v>
      </c>
      <c r="H98" s="150">
        <f t="shared" ref="H98:H102" si="47">F98+G98</f>
        <v>0</v>
      </c>
      <c r="I98" s="150">
        <f t="shared" ref="I98:I102" si="48">E98+H98</f>
        <v>0</v>
      </c>
      <c r="J98" s="152" t="s">
        <v>411</v>
      </c>
      <c r="K98" s="152" t="s">
        <v>645</v>
      </c>
      <c r="L98" s="290"/>
    </row>
    <row r="99" spans="1:12" s="135" customFormat="1" ht="60" x14ac:dyDescent="0.25">
      <c r="A99" s="158" t="s">
        <v>869</v>
      </c>
      <c r="B99" s="157" t="s">
        <v>817</v>
      </c>
      <c r="C99" s="151">
        <v>0</v>
      </c>
      <c r="D99" s="151">
        <v>0</v>
      </c>
      <c r="E99" s="150">
        <f t="shared" si="46"/>
        <v>0</v>
      </c>
      <c r="F99" s="151">
        <v>0</v>
      </c>
      <c r="G99" s="151">
        <v>0</v>
      </c>
      <c r="H99" s="150">
        <f t="shared" si="47"/>
        <v>0</v>
      </c>
      <c r="I99" s="150">
        <f t="shared" si="48"/>
        <v>0</v>
      </c>
      <c r="J99" s="282" t="s">
        <v>411</v>
      </c>
      <c r="K99" s="282" t="s">
        <v>647</v>
      </c>
      <c r="L99" s="281"/>
    </row>
    <row r="100" spans="1:12" s="135" customFormat="1" ht="73.900000000000006" customHeight="1" x14ac:dyDescent="0.25">
      <c r="A100" s="158" t="s">
        <v>870</v>
      </c>
      <c r="B100" s="157" t="s">
        <v>818</v>
      </c>
      <c r="C100" s="151">
        <v>0</v>
      </c>
      <c r="D100" s="151">
        <v>0</v>
      </c>
      <c r="E100" s="150">
        <f t="shared" si="46"/>
        <v>0</v>
      </c>
      <c r="F100" s="151">
        <v>0</v>
      </c>
      <c r="G100" s="151">
        <v>0</v>
      </c>
      <c r="H100" s="150">
        <f t="shared" si="47"/>
        <v>0</v>
      </c>
      <c r="I100" s="150">
        <f t="shared" si="48"/>
        <v>0</v>
      </c>
      <c r="J100" s="286" t="s">
        <v>410</v>
      </c>
      <c r="K100" s="286" t="s">
        <v>649</v>
      </c>
      <c r="L100" s="281"/>
    </row>
    <row r="101" spans="1:12" s="135" customFormat="1" ht="36" x14ac:dyDescent="0.25">
      <c r="A101" s="158" t="s">
        <v>871</v>
      </c>
      <c r="B101" s="157" t="s">
        <v>819</v>
      </c>
      <c r="C101" s="151">
        <v>0</v>
      </c>
      <c r="D101" s="151">
        <v>0</v>
      </c>
      <c r="E101" s="150">
        <f t="shared" si="46"/>
        <v>0</v>
      </c>
      <c r="F101" s="151">
        <v>0</v>
      </c>
      <c r="G101" s="151">
        <v>0</v>
      </c>
      <c r="H101" s="150">
        <f t="shared" si="47"/>
        <v>0</v>
      </c>
      <c r="I101" s="150">
        <f t="shared" si="48"/>
        <v>0</v>
      </c>
      <c r="J101" s="286" t="s">
        <v>410</v>
      </c>
      <c r="K101" s="286" t="s">
        <v>651</v>
      </c>
      <c r="L101" s="281"/>
    </row>
    <row r="102" spans="1:12" s="135" customFormat="1" ht="35.450000000000003" customHeight="1" x14ac:dyDescent="0.25">
      <c r="A102" s="158" t="s">
        <v>872</v>
      </c>
      <c r="B102" s="157" t="s">
        <v>820</v>
      </c>
      <c r="C102" s="151">
        <v>0</v>
      </c>
      <c r="D102" s="151">
        <v>0</v>
      </c>
      <c r="E102" s="150">
        <f t="shared" si="46"/>
        <v>0</v>
      </c>
      <c r="F102" s="151">
        <v>0</v>
      </c>
      <c r="G102" s="151">
        <v>0</v>
      </c>
      <c r="H102" s="150">
        <f t="shared" si="47"/>
        <v>0</v>
      </c>
      <c r="I102" s="150">
        <f t="shared" si="48"/>
        <v>0</v>
      </c>
      <c r="J102" s="286" t="s">
        <v>551</v>
      </c>
      <c r="K102" s="286" t="s">
        <v>552</v>
      </c>
      <c r="L102" s="290"/>
    </row>
    <row r="103" spans="1:12" s="137" customFormat="1" ht="26.45" customHeight="1" x14ac:dyDescent="0.25">
      <c r="A103" s="153"/>
      <c r="B103" s="154" t="s">
        <v>873</v>
      </c>
      <c r="C103" s="155">
        <f>SUM(C98:C102)</f>
        <v>0</v>
      </c>
      <c r="D103" s="155">
        <f t="shared" ref="D103:I103" si="49">SUM(D98:D102)</f>
        <v>0</v>
      </c>
      <c r="E103" s="155">
        <f t="shared" si="49"/>
        <v>0</v>
      </c>
      <c r="F103" s="155">
        <f t="shared" si="49"/>
        <v>0</v>
      </c>
      <c r="G103" s="155">
        <f t="shared" si="49"/>
        <v>0</v>
      </c>
      <c r="H103" s="155">
        <f t="shared" si="49"/>
        <v>0</v>
      </c>
      <c r="I103" s="155">
        <f t="shared" si="49"/>
        <v>0</v>
      </c>
      <c r="J103" s="163"/>
      <c r="K103" s="163"/>
      <c r="L103" s="291"/>
    </row>
    <row r="104" spans="1:12" s="139" customFormat="1" ht="25.9" customHeight="1" x14ac:dyDescent="0.25">
      <c r="A104" s="167" t="s">
        <v>875</v>
      </c>
      <c r="B104" s="515" t="s">
        <v>877</v>
      </c>
      <c r="C104" s="516"/>
      <c r="D104" s="516"/>
      <c r="E104" s="516"/>
      <c r="F104" s="516"/>
      <c r="G104" s="516"/>
      <c r="H104" s="516"/>
      <c r="I104" s="516"/>
      <c r="J104" s="293"/>
      <c r="K104" s="293"/>
      <c r="L104" s="281"/>
    </row>
    <row r="105" spans="1:12" s="141" customFormat="1" ht="53.45" customHeight="1" x14ac:dyDescent="0.25">
      <c r="A105" s="168" t="s">
        <v>876</v>
      </c>
      <c r="B105" s="169" t="s">
        <v>877</v>
      </c>
      <c r="C105" s="273">
        <v>0</v>
      </c>
      <c r="D105" s="273">
        <v>0</v>
      </c>
      <c r="E105" s="150">
        <f t="shared" ref="E105" si="50">C105+D105</f>
        <v>0</v>
      </c>
      <c r="F105" s="151">
        <v>0</v>
      </c>
      <c r="G105" s="151">
        <v>0</v>
      </c>
      <c r="H105" s="150">
        <f t="shared" ref="H105" si="51">F105+G105</f>
        <v>0</v>
      </c>
      <c r="I105" s="150">
        <f>E105+H105</f>
        <v>0</v>
      </c>
      <c r="J105" s="286" t="s">
        <v>878</v>
      </c>
      <c r="K105" s="286" t="s">
        <v>879</v>
      </c>
      <c r="L105" s="287"/>
    </row>
    <row r="106" spans="1:12" s="137" customFormat="1" ht="24.6" customHeight="1" x14ac:dyDescent="0.25">
      <c r="A106" s="153"/>
      <c r="B106" s="154" t="s">
        <v>880</v>
      </c>
      <c r="C106" s="155">
        <f t="shared" ref="C106:I106" si="52">SUM( C105:C105)</f>
        <v>0</v>
      </c>
      <c r="D106" s="155">
        <f t="shared" si="52"/>
        <v>0</v>
      </c>
      <c r="E106" s="155">
        <f t="shared" si="52"/>
        <v>0</v>
      </c>
      <c r="F106" s="155">
        <f t="shared" si="52"/>
        <v>0</v>
      </c>
      <c r="G106" s="155">
        <f t="shared" si="52"/>
        <v>0</v>
      </c>
      <c r="H106" s="155">
        <f t="shared" si="52"/>
        <v>0</v>
      </c>
      <c r="I106" s="155">
        <f t="shared" si="52"/>
        <v>0</v>
      </c>
      <c r="J106" s="295"/>
      <c r="K106" s="295"/>
      <c r="L106" s="285"/>
    </row>
    <row r="107" spans="1:12" s="139" customFormat="1" ht="25.9" customHeight="1" x14ac:dyDescent="0.25">
      <c r="A107" s="167" t="s">
        <v>887</v>
      </c>
      <c r="B107" s="515" t="s">
        <v>825</v>
      </c>
      <c r="C107" s="516"/>
      <c r="D107" s="516"/>
      <c r="E107" s="516"/>
      <c r="F107" s="516"/>
      <c r="G107" s="516"/>
      <c r="H107" s="516"/>
      <c r="I107" s="516"/>
      <c r="J107" s="293"/>
      <c r="K107" s="293"/>
      <c r="L107" s="281"/>
    </row>
    <row r="108" spans="1:12" s="141" customFormat="1" ht="43.9" customHeight="1" x14ac:dyDescent="0.25">
      <c r="A108" s="168" t="s">
        <v>886</v>
      </c>
      <c r="B108" s="169" t="s">
        <v>885</v>
      </c>
      <c r="C108" s="273">
        <v>0</v>
      </c>
      <c r="D108" s="273">
        <v>0</v>
      </c>
      <c r="E108" s="150">
        <f t="shared" ref="E108" si="53">C108+D108</f>
        <v>0</v>
      </c>
      <c r="F108" s="151">
        <v>0</v>
      </c>
      <c r="G108" s="151">
        <v>0</v>
      </c>
      <c r="H108" s="150">
        <f t="shared" ref="H108" si="54">F108+G108</f>
        <v>0</v>
      </c>
      <c r="I108" s="150">
        <f>E108+H108</f>
        <v>0</v>
      </c>
      <c r="J108" s="286" t="s">
        <v>853</v>
      </c>
      <c r="K108" s="286" t="s">
        <v>854</v>
      </c>
      <c r="L108" s="287"/>
    </row>
    <row r="109" spans="1:12" s="137" customFormat="1" ht="24.6" customHeight="1" x14ac:dyDescent="0.25">
      <c r="A109" s="153"/>
      <c r="B109" s="154" t="s">
        <v>892</v>
      </c>
      <c r="C109" s="155">
        <f t="shared" ref="C109:I109" si="55">SUM( C108:C108)</f>
        <v>0</v>
      </c>
      <c r="D109" s="155">
        <f t="shared" si="55"/>
        <v>0</v>
      </c>
      <c r="E109" s="155">
        <f t="shared" si="55"/>
        <v>0</v>
      </c>
      <c r="F109" s="155">
        <f t="shared" si="55"/>
        <v>0</v>
      </c>
      <c r="G109" s="155">
        <f t="shared" si="55"/>
        <v>0</v>
      </c>
      <c r="H109" s="155">
        <f t="shared" si="55"/>
        <v>0</v>
      </c>
      <c r="I109" s="155">
        <f t="shared" si="55"/>
        <v>0</v>
      </c>
      <c r="J109" s="295"/>
      <c r="K109" s="295"/>
      <c r="L109" s="285"/>
    </row>
    <row r="110" spans="1:12" s="139" customFormat="1" ht="25.9" customHeight="1" x14ac:dyDescent="0.25">
      <c r="A110" s="167" t="s">
        <v>888</v>
      </c>
      <c r="B110" s="515" t="s">
        <v>825</v>
      </c>
      <c r="C110" s="516"/>
      <c r="D110" s="516"/>
      <c r="E110" s="516"/>
      <c r="F110" s="516"/>
      <c r="G110" s="516"/>
      <c r="H110" s="516"/>
      <c r="I110" s="516"/>
      <c r="J110" s="293"/>
      <c r="K110" s="293"/>
      <c r="L110" s="281"/>
    </row>
    <row r="111" spans="1:12" s="141" customFormat="1" ht="53.45" customHeight="1" x14ac:dyDescent="0.25">
      <c r="A111" s="168" t="s">
        <v>890</v>
      </c>
      <c r="B111" s="169" t="s">
        <v>1010</v>
      </c>
      <c r="C111" s="273">
        <v>0</v>
      </c>
      <c r="D111" s="273">
        <v>0</v>
      </c>
      <c r="E111" s="150">
        <f t="shared" ref="E111" si="56">C111+D111</f>
        <v>0</v>
      </c>
      <c r="F111" s="151">
        <v>0</v>
      </c>
      <c r="G111" s="151">
        <v>0</v>
      </c>
      <c r="H111" s="150">
        <f t="shared" ref="H111" si="57">F111+G111</f>
        <v>0</v>
      </c>
      <c r="I111" s="150">
        <f>E111+H111</f>
        <v>0</v>
      </c>
      <c r="J111" s="286" t="s">
        <v>412</v>
      </c>
      <c r="K111" s="286" t="s">
        <v>732</v>
      </c>
      <c r="L111" s="287" t="str">
        <f>IF(C111&gt;7500, "ATENTIE PRAG!", "OK")</f>
        <v>OK</v>
      </c>
    </row>
    <row r="112" spans="1:12" s="137" customFormat="1" ht="24.6" customHeight="1" x14ac:dyDescent="0.25">
      <c r="A112" s="153"/>
      <c r="B112" s="154" t="s">
        <v>891</v>
      </c>
      <c r="C112" s="155">
        <f t="shared" ref="C112:I112" si="58">SUM( C111:C111)</f>
        <v>0</v>
      </c>
      <c r="D112" s="155">
        <f t="shared" si="58"/>
        <v>0</v>
      </c>
      <c r="E112" s="155">
        <f t="shared" si="58"/>
        <v>0</v>
      </c>
      <c r="F112" s="155">
        <f t="shared" si="58"/>
        <v>0</v>
      </c>
      <c r="G112" s="155">
        <f t="shared" si="58"/>
        <v>0</v>
      </c>
      <c r="H112" s="155">
        <f t="shared" si="58"/>
        <v>0</v>
      </c>
      <c r="I112" s="155">
        <f t="shared" si="58"/>
        <v>0</v>
      </c>
      <c r="J112" s="295"/>
      <c r="K112" s="295"/>
      <c r="L112" s="285"/>
    </row>
    <row r="113" spans="1:13" s="142" customFormat="1" ht="33" customHeight="1" x14ac:dyDescent="0.25">
      <c r="A113" s="174"/>
      <c r="B113" s="175" t="s">
        <v>688</v>
      </c>
      <c r="C113" s="176">
        <f>C112+C109+C106+C103+C95+C87+C81+C78+C73</f>
        <v>0</v>
      </c>
      <c r="D113" s="176">
        <f t="shared" ref="D113:I113" si="59">D112+D109+D106+D103+D95+D87+D81+D78+D73</f>
        <v>0</v>
      </c>
      <c r="E113" s="176">
        <f t="shared" si="59"/>
        <v>0</v>
      </c>
      <c r="F113" s="176">
        <f t="shared" si="59"/>
        <v>0</v>
      </c>
      <c r="G113" s="176">
        <f t="shared" si="59"/>
        <v>0</v>
      </c>
      <c r="H113" s="176">
        <f t="shared" si="59"/>
        <v>0</v>
      </c>
      <c r="I113" s="176">
        <f t="shared" si="59"/>
        <v>0</v>
      </c>
      <c r="J113" s="297"/>
      <c r="K113" s="297"/>
      <c r="L113" s="285"/>
    </row>
    <row r="114" spans="1:13" s="137" customFormat="1" ht="31.15" customHeight="1" x14ac:dyDescent="0.25">
      <c r="A114" s="171"/>
      <c r="B114" s="172" t="s">
        <v>840</v>
      </c>
      <c r="C114" s="173">
        <f>C12+C15+C51+C53+C62+C68+C72</f>
        <v>0</v>
      </c>
      <c r="D114" s="173">
        <f t="shared" ref="D114:I114" si="60">D12+D15+D51+D53+D62+D68+D72</f>
        <v>0</v>
      </c>
      <c r="E114" s="173">
        <f t="shared" si="60"/>
        <v>0</v>
      </c>
      <c r="F114" s="173">
        <f t="shared" si="60"/>
        <v>0</v>
      </c>
      <c r="G114" s="173">
        <f t="shared" si="60"/>
        <v>0</v>
      </c>
      <c r="H114" s="173">
        <f t="shared" si="60"/>
        <v>0</v>
      </c>
      <c r="I114" s="173">
        <f t="shared" si="60"/>
        <v>0</v>
      </c>
      <c r="J114" s="296"/>
      <c r="K114" s="296"/>
      <c r="L114" s="285"/>
    </row>
    <row r="115" spans="1:13" s="137" customFormat="1" ht="31.15" customHeight="1" x14ac:dyDescent="0.25">
      <c r="A115" s="171"/>
      <c r="B115" s="172" t="s">
        <v>922</v>
      </c>
      <c r="C115" s="173">
        <f>C95</f>
        <v>0</v>
      </c>
      <c r="D115" s="173">
        <f t="shared" ref="D115:I115" si="61">D95</f>
        <v>0</v>
      </c>
      <c r="E115" s="173">
        <f t="shared" si="61"/>
        <v>0</v>
      </c>
      <c r="F115" s="173">
        <f t="shared" si="61"/>
        <v>0</v>
      </c>
      <c r="G115" s="173">
        <f t="shared" si="61"/>
        <v>0</v>
      </c>
      <c r="H115" s="173">
        <f t="shared" si="61"/>
        <v>0</v>
      </c>
      <c r="I115" s="173">
        <f t="shared" si="61"/>
        <v>0</v>
      </c>
      <c r="J115" s="296"/>
      <c r="K115" s="296"/>
      <c r="L115" s="285"/>
    </row>
    <row r="116" spans="1:13" s="137" customFormat="1" ht="21.6" customHeight="1" x14ac:dyDescent="0.25">
      <c r="A116" s="171"/>
      <c r="B116" s="172" t="s">
        <v>745</v>
      </c>
      <c r="C116" s="173">
        <f>C43+C56+C63+C78+C81+C87+C103+C106+C109+C112</f>
        <v>0</v>
      </c>
      <c r="D116" s="173">
        <f t="shared" ref="D116:I116" si="62">D43+D56+D63+D78+D81+D87+D103+D106+D109+D112</f>
        <v>0</v>
      </c>
      <c r="E116" s="173">
        <f t="shared" si="62"/>
        <v>0</v>
      </c>
      <c r="F116" s="173">
        <f t="shared" si="62"/>
        <v>0</v>
      </c>
      <c r="G116" s="173">
        <f t="shared" si="62"/>
        <v>0</v>
      </c>
      <c r="H116" s="173">
        <f t="shared" si="62"/>
        <v>0</v>
      </c>
      <c r="I116" s="173">
        <f t="shared" si="62"/>
        <v>0</v>
      </c>
      <c r="J116" s="296"/>
      <c r="K116" s="296"/>
      <c r="L116" s="285"/>
    </row>
    <row r="117" spans="1:13" s="142" customFormat="1" ht="41.45" customHeight="1" x14ac:dyDescent="0.25">
      <c r="A117" s="144"/>
      <c r="B117" s="145"/>
      <c r="C117" s="367" t="str">
        <f>IF(ROUND(C114+C115+C116,2)&lt;&gt;ROUND(C113,2),"EROARE","OK")</f>
        <v>OK</v>
      </c>
      <c r="D117" s="367" t="str">
        <f t="shared" ref="D117:I117" si="63">IF(ROUND(D114+D115+D116,2)&lt;&gt;ROUND(D113,2),"EROARE","OK")</f>
        <v>OK</v>
      </c>
      <c r="E117" s="367" t="str">
        <f t="shared" si="63"/>
        <v>OK</v>
      </c>
      <c r="F117" s="367" t="str">
        <f t="shared" si="63"/>
        <v>OK</v>
      </c>
      <c r="G117" s="367" t="str">
        <f t="shared" si="63"/>
        <v>OK</v>
      </c>
      <c r="H117" s="367" t="str">
        <f t="shared" si="63"/>
        <v>OK</v>
      </c>
      <c r="I117" s="367" t="str">
        <f t="shared" si="63"/>
        <v>OK</v>
      </c>
      <c r="J117" s="299"/>
      <c r="K117" s="300"/>
      <c r="L117" s="298"/>
    </row>
    <row r="118" spans="1:13" s="142" customFormat="1" ht="79.900000000000006" customHeight="1" x14ac:dyDescent="0.25">
      <c r="A118" s="144"/>
      <c r="B118" s="145"/>
      <c r="C118" s="146"/>
      <c r="D118" s="146"/>
      <c r="E118" s="146"/>
      <c r="F118" s="146"/>
      <c r="G118" s="146"/>
      <c r="H118" s="146"/>
      <c r="I118" s="146"/>
      <c r="J118" s="299"/>
      <c r="K118" s="300"/>
      <c r="L118" s="298"/>
    </row>
    <row r="119" spans="1:13" s="374" customFormat="1" ht="61.15" customHeight="1" x14ac:dyDescent="0.25">
      <c r="A119" s="368" t="s">
        <v>158</v>
      </c>
      <c r="B119" s="368" t="s">
        <v>159</v>
      </c>
      <c r="C119" s="368" t="s">
        <v>160</v>
      </c>
      <c r="D119" s="369"/>
      <c r="E119" s="370" t="s">
        <v>158</v>
      </c>
      <c r="F119" s="370" t="s">
        <v>841</v>
      </c>
      <c r="G119" s="370" t="s">
        <v>160</v>
      </c>
      <c r="H119" s="371"/>
      <c r="I119" s="372" t="s">
        <v>158</v>
      </c>
      <c r="J119" s="372" t="s">
        <v>175</v>
      </c>
      <c r="K119" s="372" t="s">
        <v>160</v>
      </c>
      <c r="L119" s="373"/>
    </row>
    <row r="120" spans="1:13" s="374" customFormat="1" ht="47.45" customHeight="1" x14ac:dyDescent="0.25">
      <c r="A120" s="436" t="str">
        <f>E120</f>
        <v>I</v>
      </c>
      <c r="B120" s="410" t="s">
        <v>162</v>
      </c>
      <c r="C120" s="375">
        <f>G120+K120+G129</f>
        <v>0</v>
      </c>
      <c r="D120" s="367" t="str">
        <f>IF(ABS(C120-I113)&lt;=0.01,"OK","ERROR")</f>
        <v>OK</v>
      </c>
      <c r="E120" s="376" t="s">
        <v>161</v>
      </c>
      <c r="F120" s="377" t="s">
        <v>842</v>
      </c>
      <c r="G120" s="378">
        <f>I114</f>
        <v>0</v>
      </c>
      <c r="H120" s="379"/>
      <c r="I120" s="376" t="s">
        <v>161</v>
      </c>
      <c r="J120" s="377" t="s">
        <v>176</v>
      </c>
      <c r="K120" s="378">
        <f>I116</f>
        <v>0</v>
      </c>
      <c r="L120" s="373"/>
    </row>
    <row r="121" spans="1:13" s="374" customFormat="1" ht="33.75" x14ac:dyDescent="0.25">
      <c r="A121" s="436" t="str">
        <f t="shared" ref="A121:A122" si="64">E121</f>
        <v>I.a.</v>
      </c>
      <c r="B121" s="410" t="s">
        <v>164</v>
      </c>
      <c r="C121" s="375">
        <f>G121+K121+G130</f>
        <v>0</v>
      </c>
      <c r="D121" s="367" t="str">
        <f>IF(ABS(C121-H113)&lt;=0.01,"OK","ERROR")</f>
        <v>OK</v>
      </c>
      <c r="E121" s="376" t="s">
        <v>163</v>
      </c>
      <c r="F121" s="377" t="s">
        <v>164</v>
      </c>
      <c r="G121" s="378">
        <f>H114</f>
        <v>0</v>
      </c>
      <c r="H121" s="379"/>
      <c r="I121" s="376" t="s">
        <v>163</v>
      </c>
      <c r="J121" s="377" t="s">
        <v>164</v>
      </c>
      <c r="K121" s="378">
        <f>H116</f>
        <v>0</v>
      </c>
      <c r="L121" s="373"/>
    </row>
    <row r="122" spans="1:13" s="374" customFormat="1" ht="34.15" customHeight="1" x14ac:dyDescent="0.25">
      <c r="A122" s="436" t="str">
        <f t="shared" si="64"/>
        <v>I.b.</v>
      </c>
      <c r="B122" s="410" t="s">
        <v>308</v>
      </c>
      <c r="C122" s="375">
        <f>G122+K122+G131</f>
        <v>0</v>
      </c>
      <c r="D122" s="367" t="str">
        <f>IF(ABS(C122-E113)&lt;=0.01,"OK","ERROR")</f>
        <v>OK</v>
      </c>
      <c r="E122" s="376" t="s">
        <v>165</v>
      </c>
      <c r="F122" s="377" t="s">
        <v>308</v>
      </c>
      <c r="G122" s="378">
        <f>E114</f>
        <v>0</v>
      </c>
      <c r="H122" s="381"/>
      <c r="I122" s="376" t="s">
        <v>165</v>
      </c>
      <c r="J122" s="377" t="s">
        <v>177</v>
      </c>
      <c r="K122" s="378">
        <f>SUM(K123:K128)</f>
        <v>0</v>
      </c>
      <c r="L122" s="367" t="str">
        <f>IF(ABS(K122-E116)&gt;0.01, "ERROR", "OK")</f>
        <v>OK</v>
      </c>
    </row>
    <row r="123" spans="1:13" s="374" customFormat="1" ht="60" customHeight="1" x14ac:dyDescent="0.25">
      <c r="A123" s="436" t="str">
        <f>I123</f>
        <v>I.b.1</v>
      </c>
      <c r="B123" s="437" t="str">
        <f>J123</f>
        <v>Cheltuieli eligibile Solicitant/ Liderul de Parteneriat</v>
      </c>
      <c r="C123" s="375">
        <f>G122+K123</f>
        <v>0</v>
      </c>
      <c r="D123" s="367"/>
      <c r="E123" s="376" t="s">
        <v>166</v>
      </c>
      <c r="F123" s="377" t="s">
        <v>900</v>
      </c>
      <c r="G123" s="378">
        <f>G124+G125</f>
        <v>0</v>
      </c>
      <c r="H123" s="397"/>
      <c r="I123" s="376" t="s">
        <v>436</v>
      </c>
      <c r="J123" s="377" t="s">
        <v>903</v>
      </c>
      <c r="K123" s="382">
        <v>0</v>
      </c>
      <c r="L123" s="373"/>
    </row>
    <row r="124" spans="1:13" s="374" customFormat="1" ht="60" customHeight="1" x14ac:dyDescent="0.25">
      <c r="A124" s="436" t="str">
        <f t="shared" ref="A124:A127" si="65">I124</f>
        <v>I.b.2</v>
      </c>
      <c r="B124" s="437" t="str">
        <f t="shared" ref="B124:B127" si="66">J124</f>
        <v>Cheltuieli eligibile Partener 1</v>
      </c>
      <c r="C124" s="375">
        <f>G132+K124</f>
        <v>0</v>
      </c>
      <c r="D124" s="383"/>
      <c r="E124" s="376" t="s">
        <v>167</v>
      </c>
      <c r="F124" s="377" t="s">
        <v>901</v>
      </c>
      <c r="G124" s="384">
        <f>G122*35%</f>
        <v>0</v>
      </c>
      <c r="H124" s="385"/>
      <c r="I124" s="376" t="s">
        <v>437</v>
      </c>
      <c r="J124" s="377" t="s">
        <v>904</v>
      </c>
      <c r="K124" s="382">
        <v>0</v>
      </c>
      <c r="L124" s="373"/>
    </row>
    <row r="125" spans="1:13" s="374" customFormat="1" ht="66" customHeight="1" x14ac:dyDescent="0.25">
      <c r="A125" s="436" t="str">
        <f t="shared" si="65"/>
        <v>I.b.3</v>
      </c>
      <c r="B125" s="437" t="str">
        <f t="shared" si="66"/>
        <v>Cheltuieli eligibile Partener 2</v>
      </c>
      <c r="C125" s="375">
        <f>G133+K125</f>
        <v>0</v>
      </c>
      <c r="D125" s="380"/>
      <c r="E125" s="376" t="s">
        <v>168</v>
      </c>
      <c r="F125" s="377" t="s">
        <v>902</v>
      </c>
      <c r="G125" s="386">
        <f>H114</f>
        <v>0</v>
      </c>
      <c r="H125" s="385"/>
      <c r="I125" s="376" t="s">
        <v>438</v>
      </c>
      <c r="J125" s="377" t="s">
        <v>439</v>
      </c>
      <c r="K125" s="382">
        <v>0</v>
      </c>
      <c r="L125" s="373"/>
      <c r="M125" s="444"/>
    </row>
    <row r="126" spans="1:13" s="374" customFormat="1" ht="51" customHeight="1" x14ac:dyDescent="0.25">
      <c r="A126" s="436" t="str">
        <f t="shared" si="65"/>
        <v>I.b.4</v>
      </c>
      <c r="B126" s="437" t="str">
        <f t="shared" si="66"/>
        <v>Cheltuieli eligibile Partener 3</v>
      </c>
      <c r="C126" s="375">
        <f>G134+K126</f>
        <v>0</v>
      </c>
      <c r="D126" s="380"/>
      <c r="E126" s="376" t="s">
        <v>169</v>
      </c>
      <c r="F126" s="377" t="s">
        <v>899</v>
      </c>
      <c r="G126" s="386">
        <f>G122-G124</f>
        <v>0</v>
      </c>
      <c r="H126" s="422" t="str">
        <f>IF(G126 &gt; G122*65% + 0.01, "ERROR", "OK")</f>
        <v>OK</v>
      </c>
      <c r="I126" s="376" t="s">
        <v>896</v>
      </c>
      <c r="J126" s="377" t="s">
        <v>440</v>
      </c>
      <c r="K126" s="382">
        <v>0</v>
      </c>
      <c r="L126" s="373"/>
    </row>
    <row r="127" spans="1:13" s="374" customFormat="1" ht="39" customHeight="1" x14ac:dyDescent="0.2">
      <c r="A127" s="436" t="str">
        <f t="shared" si="65"/>
        <v>I.b.5</v>
      </c>
      <c r="B127" s="437" t="str">
        <f t="shared" si="66"/>
        <v>Cheltuieli eligibile Partener 4</v>
      </c>
      <c r="C127" s="375">
        <f>G135+K127</f>
        <v>0</v>
      </c>
      <c r="D127" s="407"/>
      <c r="E127" s="387"/>
      <c r="F127" s="388"/>
      <c r="G127" s="388"/>
      <c r="H127" s="385"/>
      <c r="I127" s="376" t="s">
        <v>898</v>
      </c>
      <c r="J127" s="377" t="s">
        <v>894</v>
      </c>
      <c r="K127" s="382">
        <v>0</v>
      </c>
      <c r="L127" s="373"/>
    </row>
    <row r="128" spans="1:13" s="374" customFormat="1" ht="39" customHeight="1" x14ac:dyDescent="0.25">
      <c r="A128" s="436" t="str">
        <f>I128</f>
        <v>I.b.6</v>
      </c>
      <c r="B128" s="437" t="str">
        <f>J128</f>
        <v>Cheltuieli eligibile Partener 5</v>
      </c>
      <c r="C128" s="375">
        <f>G136+K128</f>
        <v>0</v>
      </c>
      <c r="D128" s="407"/>
      <c r="E128" s="372" t="s">
        <v>158</v>
      </c>
      <c r="F128" s="372" t="s">
        <v>923</v>
      </c>
      <c r="G128" s="372" t="s">
        <v>160</v>
      </c>
      <c r="H128" s="385"/>
      <c r="I128" s="376" t="s">
        <v>897</v>
      </c>
      <c r="J128" s="377" t="s">
        <v>895</v>
      </c>
      <c r="K128" s="382">
        <v>0</v>
      </c>
      <c r="L128" s="373"/>
    </row>
    <row r="129" spans="1:15" s="374" customFormat="1" ht="55.9" customHeight="1" x14ac:dyDescent="0.25">
      <c r="A129" s="436" t="str">
        <f t="shared" ref="A129:A131" si="67">I129</f>
        <v>II</v>
      </c>
      <c r="B129" s="437" t="str">
        <f t="shared" ref="B129:B131" si="68">J129</f>
        <v>Contribuţia totală a solicitantului/partenerilor, din care :</v>
      </c>
      <c r="C129" s="406">
        <f>C130+C138</f>
        <v>0</v>
      </c>
      <c r="D129" s="408"/>
      <c r="E129" s="376" t="s">
        <v>161</v>
      </c>
      <c r="F129" s="377" t="s">
        <v>924</v>
      </c>
      <c r="G129" s="378">
        <f>I115</f>
        <v>0</v>
      </c>
      <c r="H129" s="385"/>
      <c r="I129" s="376" t="s">
        <v>166</v>
      </c>
      <c r="J129" s="377" t="s">
        <v>711</v>
      </c>
      <c r="K129" s="378">
        <f>K130+K137</f>
        <v>0</v>
      </c>
      <c r="L129" s="373"/>
    </row>
    <row r="130" spans="1:15" s="374" customFormat="1" ht="56.25" x14ac:dyDescent="0.25">
      <c r="A130" s="436" t="str">
        <f t="shared" si="67"/>
        <v>II.a.</v>
      </c>
      <c r="B130" s="437" t="str">
        <f t="shared" si="68"/>
        <v>Contribuţia solicitantului/partenerilor la cheltuieli eligibile, inclusiv TVA aferenta</v>
      </c>
      <c r="C130" s="406">
        <f>G124+K130+G138</f>
        <v>0</v>
      </c>
      <c r="D130" s="408"/>
      <c r="E130" s="376" t="s">
        <v>163</v>
      </c>
      <c r="F130" s="377" t="s">
        <v>164</v>
      </c>
      <c r="G130" s="378">
        <f>H115</f>
        <v>0</v>
      </c>
      <c r="H130" s="389"/>
      <c r="I130" s="376" t="s">
        <v>167</v>
      </c>
      <c r="J130" s="377" t="s">
        <v>712</v>
      </c>
      <c r="K130" s="390">
        <f>SUM(K131:K136)</f>
        <v>0</v>
      </c>
      <c r="L130" s="373"/>
    </row>
    <row r="131" spans="1:15" s="374" customFormat="1" ht="45" customHeight="1" x14ac:dyDescent="0.25">
      <c r="A131" s="436" t="str">
        <f t="shared" si="67"/>
        <v>II.a.1</v>
      </c>
      <c r="B131" s="437" t="str">
        <f t="shared" si="68"/>
        <v>Contribuția Solicitantului/Liderului  la cheltuieli eligibile</v>
      </c>
      <c r="C131" s="406">
        <f>G124+K131</f>
        <v>0</v>
      </c>
      <c r="D131" s="391"/>
      <c r="E131" s="376" t="s">
        <v>165</v>
      </c>
      <c r="F131" s="377" t="s">
        <v>177</v>
      </c>
      <c r="G131" s="378">
        <f>SUM(G132:G136)</f>
        <v>0</v>
      </c>
      <c r="H131" s="392" t="str">
        <f>IF(ABS(G131-E115)&lt;=0.01,"OK","ERROR")</f>
        <v>OK</v>
      </c>
      <c r="I131" s="376" t="s">
        <v>443</v>
      </c>
      <c r="J131" s="377" t="s">
        <v>905</v>
      </c>
      <c r="K131" s="384">
        <f>K123*10%</f>
        <v>0</v>
      </c>
      <c r="L131" s="373"/>
    </row>
    <row r="132" spans="1:15" s="374" customFormat="1" ht="45" customHeight="1" x14ac:dyDescent="0.25">
      <c r="A132" s="436" t="str">
        <f>I132</f>
        <v>II.a.2</v>
      </c>
      <c r="B132" s="437" t="str">
        <f>J132</f>
        <v>Contributia Partenerului 1 la cheltuieli eligibile</v>
      </c>
      <c r="C132" s="406">
        <f>G139+K132</f>
        <v>0</v>
      </c>
      <c r="D132" s="393"/>
      <c r="E132" s="376" t="s">
        <v>436</v>
      </c>
      <c r="F132" s="377" t="s">
        <v>904</v>
      </c>
      <c r="G132" s="382">
        <v>0</v>
      </c>
      <c r="H132" s="394"/>
      <c r="I132" s="376" t="s">
        <v>444</v>
      </c>
      <c r="J132" s="377" t="s">
        <v>906</v>
      </c>
      <c r="K132" s="384">
        <f t="shared" ref="K132:K136" si="69">K124*10%</f>
        <v>0</v>
      </c>
      <c r="L132" s="373"/>
    </row>
    <row r="133" spans="1:15" s="374" customFormat="1" ht="37.9" customHeight="1" x14ac:dyDescent="0.25">
      <c r="A133" s="436" t="str">
        <f t="shared" ref="A133:A135" si="70">I133</f>
        <v>II.a.3</v>
      </c>
      <c r="B133" s="437" t="str">
        <f t="shared" ref="B133:B135" si="71">J133</f>
        <v>Contributia Partenerului 2 la cheltuieli eligibile</v>
      </c>
      <c r="C133" s="406">
        <f t="shared" ref="C133:C136" si="72">G140+K133</f>
        <v>0</v>
      </c>
      <c r="D133" s="393"/>
      <c r="E133" s="376" t="s">
        <v>437</v>
      </c>
      <c r="F133" s="377" t="s">
        <v>439</v>
      </c>
      <c r="G133" s="382">
        <v>0</v>
      </c>
      <c r="H133" s="394"/>
      <c r="I133" s="376" t="s">
        <v>445</v>
      </c>
      <c r="J133" s="377" t="s">
        <v>441</v>
      </c>
      <c r="K133" s="384">
        <f t="shared" si="69"/>
        <v>0</v>
      </c>
      <c r="L133" s="373"/>
    </row>
    <row r="134" spans="1:15" s="374" customFormat="1" ht="61.15" customHeight="1" x14ac:dyDescent="0.25">
      <c r="A134" s="436" t="str">
        <f t="shared" si="70"/>
        <v>II.a.4</v>
      </c>
      <c r="B134" s="437" t="str">
        <f t="shared" si="71"/>
        <v>Contributia Partenerului 3 la cheltuieli eligibile</v>
      </c>
      <c r="C134" s="406">
        <f t="shared" si="72"/>
        <v>0</v>
      </c>
      <c r="D134" s="395"/>
      <c r="E134" s="376" t="s">
        <v>438</v>
      </c>
      <c r="F134" s="377" t="s">
        <v>440</v>
      </c>
      <c r="G134" s="382">
        <v>0</v>
      </c>
      <c r="H134" s="396"/>
      <c r="I134" s="376" t="s">
        <v>907</v>
      </c>
      <c r="J134" s="377" t="s">
        <v>442</v>
      </c>
      <c r="K134" s="384">
        <f t="shared" si="69"/>
        <v>0</v>
      </c>
      <c r="L134" s="397"/>
    </row>
    <row r="135" spans="1:15" s="374" customFormat="1" ht="48.6" customHeight="1" x14ac:dyDescent="0.25">
      <c r="A135" s="436" t="str">
        <f t="shared" si="70"/>
        <v>II.a.5</v>
      </c>
      <c r="B135" s="437" t="str">
        <f t="shared" si="71"/>
        <v>Contributia Partenerului 4 la cheltuieli eligibile</v>
      </c>
      <c r="C135" s="406">
        <f t="shared" si="72"/>
        <v>0</v>
      </c>
      <c r="D135" s="393"/>
      <c r="E135" s="376" t="s">
        <v>896</v>
      </c>
      <c r="F135" s="377" t="s">
        <v>894</v>
      </c>
      <c r="G135" s="382">
        <v>0</v>
      </c>
      <c r="H135" s="398"/>
      <c r="I135" s="376" t="s">
        <v>908</v>
      </c>
      <c r="J135" s="377" t="s">
        <v>926</v>
      </c>
      <c r="K135" s="384">
        <f t="shared" si="69"/>
        <v>0</v>
      </c>
      <c r="L135" s="399"/>
    </row>
    <row r="136" spans="1:15" s="374" customFormat="1" ht="35.450000000000003" customHeight="1" x14ac:dyDescent="0.25">
      <c r="A136" s="436" t="str">
        <f>I136</f>
        <v>II.a.6</v>
      </c>
      <c r="B136" s="437" t="str">
        <f>J136</f>
        <v>Contributia Partenerului 5 la cheltuieli eligibile</v>
      </c>
      <c r="C136" s="406">
        <f t="shared" si="72"/>
        <v>0</v>
      </c>
      <c r="D136" s="409"/>
      <c r="E136" s="376" t="s">
        <v>898</v>
      </c>
      <c r="F136" s="377" t="s">
        <v>895</v>
      </c>
      <c r="G136" s="382">
        <v>0</v>
      </c>
      <c r="H136" s="400"/>
      <c r="I136" s="376" t="s">
        <v>928</v>
      </c>
      <c r="J136" s="377" t="s">
        <v>927</v>
      </c>
      <c r="K136" s="384">
        <f t="shared" si="69"/>
        <v>0</v>
      </c>
      <c r="L136" s="401"/>
    </row>
    <row r="137" spans="1:15" s="388" customFormat="1" ht="56.25" x14ac:dyDescent="0.2">
      <c r="A137" s="436" t="str">
        <f t="shared" ref="A137:A140" si="73">I137</f>
        <v>II.b.</v>
      </c>
      <c r="B137" s="437" t="str">
        <f t="shared" ref="B137:B140" si="74">J137</f>
        <v>Contribuţia solicitantului/partenerilor la cheltuieli neeligibile, inclusiv TVA aferenta</v>
      </c>
      <c r="C137" s="406">
        <f>G125+K137+G144</f>
        <v>0</v>
      </c>
      <c r="D137" s="402"/>
      <c r="E137" s="376" t="s">
        <v>166</v>
      </c>
      <c r="F137" s="377" t="s">
        <v>925</v>
      </c>
      <c r="G137" s="378">
        <f>G138+G144</f>
        <v>0</v>
      </c>
      <c r="H137" s="403"/>
      <c r="I137" s="376" t="s">
        <v>168</v>
      </c>
      <c r="J137" s="377" t="s">
        <v>713</v>
      </c>
      <c r="K137" s="424">
        <f>SUM(K138:K143)</f>
        <v>0</v>
      </c>
      <c r="L137" s="423" t="str">
        <f>IF(ROUND(K137,2)=ROUND(H116,2),"OK","ERROR")</f>
        <v>OK</v>
      </c>
    </row>
    <row r="138" spans="1:15" s="402" customFormat="1" ht="60" customHeight="1" x14ac:dyDescent="0.25">
      <c r="A138" s="436" t="str">
        <f t="shared" si="73"/>
        <v>II.b.1</v>
      </c>
      <c r="B138" s="437" t="str">
        <f t="shared" si="74"/>
        <v>Contributia Solicitantului/ Liderului  la cheltuieli neeligibile</v>
      </c>
      <c r="C138" s="406">
        <f>G125+K138</f>
        <v>0</v>
      </c>
      <c r="D138" s="398"/>
      <c r="E138" s="376" t="s">
        <v>167</v>
      </c>
      <c r="F138" s="377" t="s">
        <v>929</v>
      </c>
      <c r="G138" s="390">
        <f>SUM(G139:G143)</f>
        <v>0</v>
      </c>
      <c r="H138" s="403"/>
      <c r="I138" s="376" t="s">
        <v>706</v>
      </c>
      <c r="J138" s="377" t="s">
        <v>909</v>
      </c>
      <c r="K138" s="384">
        <v>0</v>
      </c>
      <c r="L138" s="423"/>
      <c r="O138"/>
    </row>
    <row r="139" spans="1:15" s="402" customFormat="1" ht="49.9" customHeight="1" x14ac:dyDescent="0.25">
      <c r="A139" s="436" t="str">
        <f t="shared" si="73"/>
        <v>II.b.2</v>
      </c>
      <c r="B139" s="437" t="str">
        <f t="shared" si="74"/>
        <v>Contributia Partenerului 1 la cheltuieli neeligibile</v>
      </c>
      <c r="C139" s="406">
        <f>G145+K139</f>
        <v>0</v>
      </c>
      <c r="D139" s="398"/>
      <c r="E139" s="376" t="s">
        <v>443</v>
      </c>
      <c r="F139" s="377" t="s">
        <v>906</v>
      </c>
      <c r="G139" s="384">
        <f>G132*10%</f>
        <v>0</v>
      </c>
      <c r="H139" s="403"/>
      <c r="I139" s="376" t="s">
        <v>707</v>
      </c>
      <c r="J139" s="377" t="s">
        <v>912</v>
      </c>
      <c r="K139" s="384">
        <v>0</v>
      </c>
      <c r="L139" s="367"/>
    </row>
    <row r="140" spans="1:15" s="402" customFormat="1" ht="42" customHeight="1" x14ac:dyDescent="0.25">
      <c r="A140" s="436" t="str">
        <f t="shared" si="73"/>
        <v>II.b.3</v>
      </c>
      <c r="B140" s="437" t="str">
        <f t="shared" si="74"/>
        <v>Contributia Partenerului 2 la cheltuieli neeligibile</v>
      </c>
      <c r="C140" s="406">
        <f>G146+K140</f>
        <v>0</v>
      </c>
      <c r="D140" s="398"/>
      <c r="E140" s="376" t="s">
        <v>444</v>
      </c>
      <c r="F140" s="377" t="s">
        <v>441</v>
      </c>
      <c r="G140" s="384">
        <f t="shared" ref="G140:G143" si="75">G133*10%</f>
        <v>0</v>
      </c>
      <c r="H140" s="403"/>
      <c r="I140" s="376" t="s">
        <v>708</v>
      </c>
      <c r="J140" s="377" t="s">
        <v>709</v>
      </c>
      <c r="K140" s="384">
        <v>0</v>
      </c>
      <c r="L140" s="367"/>
    </row>
    <row r="141" spans="1:15" s="402" customFormat="1" ht="34.15" customHeight="1" x14ac:dyDescent="0.25">
      <c r="A141" s="436" t="str">
        <f>I141</f>
        <v>II.b.4</v>
      </c>
      <c r="B141" s="437" t="str">
        <f>J141</f>
        <v>Contributia Partenerului 3 la cheltuieli neeligibile</v>
      </c>
      <c r="C141" s="406">
        <f t="shared" ref="C141:C143" si="76">G147+K141</f>
        <v>0</v>
      </c>
      <c r="D141" s="398"/>
      <c r="E141" s="376" t="s">
        <v>445</v>
      </c>
      <c r="F141" s="377" t="s">
        <v>442</v>
      </c>
      <c r="G141" s="384">
        <f t="shared" si="75"/>
        <v>0</v>
      </c>
      <c r="H141" s="403"/>
      <c r="I141" s="376" t="s">
        <v>910</v>
      </c>
      <c r="J141" s="377" t="s">
        <v>710</v>
      </c>
      <c r="K141" s="384">
        <v>0</v>
      </c>
      <c r="L141" s="367"/>
    </row>
    <row r="142" spans="1:15" s="402" customFormat="1" ht="51.6" customHeight="1" x14ac:dyDescent="0.25">
      <c r="A142" s="436" t="str">
        <f>I142</f>
        <v>II.b.5</v>
      </c>
      <c r="B142" s="437" t="str">
        <f>J142</f>
        <v>Contributia Partenerului 4la cheltuieli neeligibile</v>
      </c>
      <c r="C142" s="406">
        <f t="shared" si="76"/>
        <v>0</v>
      </c>
      <c r="D142" s="398"/>
      <c r="E142" s="376" t="s">
        <v>907</v>
      </c>
      <c r="F142" s="377" t="s">
        <v>930</v>
      </c>
      <c r="G142" s="384">
        <f t="shared" si="75"/>
        <v>0</v>
      </c>
      <c r="H142" s="403"/>
      <c r="I142" s="376" t="s">
        <v>911</v>
      </c>
      <c r="J142" s="377" t="s">
        <v>913</v>
      </c>
      <c r="K142" s="384">
        <v>0</v>
      </c>
      <c r="L142" s="367"/>
    </row>
    <row r="143" spans="1:15" s="388" customFormat="1" ht="44.45" customHeight="1" x14ac:dyDescent="0.25">
      <c r="A143" s="436" t="str">
        <f t="shared" ref="A143" si="77">I143</f>
        <v>II.b.3</v>
      </c>
      <c r="B143" s="437" t="str">
        <f t="shared" ref="B143" si="78">J143</f>
        <v>Contributia Partenerului 5 la cheltuieli neeligibile</v>
      </c>
      <c r="C143" s="406">
        <f t="shared" si="76"/>
        <v>0</v>
      </c>
      <c r="D143" s="398" t="str">
        <f>IF(C143=0,"",IF(C143/eur&lt;=300000,"OK","ERROR"))</f>
        <v/>
      </c>
      <c r="E143" s="376" t="s">
        <v>908</v>
      </c>
      <c r="F143" s="377" t="s">
        <v>927</v>
      </c>
      <c r="G143" s="384">
        <f t="shared" si="75"/>
        <v>0</v>
      </c>
      <c r="H143" s="404"/>
      <c r="I143" s="376" t="s">
        <v>708</v>
      </c>
      <c r="J143" s="377" t="s">
        <v>914</v>
      </c>
      <c r="K143" s="384">
        <v>0</v>
      </c>
      <c r="L143" s="367"/>
    </row>
    <row r="144" spans="1:15" s="388" customFormat="1" ht="42" customHeight="1" x14ac:dyDescent="0.25">
      <c r="A144" s="436" t="s">
        <v>1002</v>
      </c>
      <c r="B144" s="437" t="s">
        <v>1006</v>
      </c>
      <c r="C144" s="406">
        <f>C145+C146+C147</f>
        <v>0</v>
      </c>
      <c r="D144" s="441" t="str">
        <f>IF(OR(C144 &lt; 300000*Instrucțiuni!H16, C144 &gt; 3500000*Instrucțiuni!H16), "ERROR", "OK")</f>
        <v>ERROR</v>
      </c>
      <c r="E144" s="376" t="s">
        <v>168</v>
      </c>
      <c r="F144" s="377" t="s">
        <v>713</v>
      </c>
      <c r="G144" s="386">
        <f>SUM(G145:G149)</f>
        <v>0</v>
      </c>
      <c r="H144" s="404"/>
      <c r="I144" s="376" t="s">
        <v>169</v>
      </c>
      <c r="J144" s="377" t="s">
        <v>746</v>
      </c>
      <c r="K144" s="386">
        <f>SUM(K145:K150)</f>
        <v>0</v>
      </c>
      <c r="L144" s="367"/>
    </row>
    <row r="145" spans="1:15" s="388" customFormat="1" ht="55.15" customHeight="1" x14ac:dyDescent="0.25">
      <c r="A145" s="436" t="s">
        <v>1003</v>
      </c>
      <c r="B145" s="437" t="str">
        <f>F126</f>
        <v>AJUTOR DE STAT PENTRU CLUSTERE DE INOVARE</v>
      </c>
      <c r="C145" s="440">
        <f>G126</f>
        <v>0</v>
      </c>
      <c r="D145" s="387"/>
      <c r="E145" s="376" t="s">
        <v>707</v>
      </c>
      <c r="F145" s="377" t="s">
        <v>912</v>
      </c>
      <c r="G145" s="384">
        <v>0</v>
      </c>
      <c r="H145" s="404"/>
      <c r="I145" s="376" t="s">
        <v>747</v>
      </c>
      <c r="J145" s="377" t="s">
        <v>920</v>
      </c>
      <c r="K145" s="386">
        <f>K123-K131</f>
        <v>0</v>
      </c>
      <c r="L145" s="367" t="str">
        <f>IF(ROUND(K145,2) &gt; ROUND(300000*Instrucțiuni!H16,2), "ERROR", "OK")</f>
        <v>OK</v>
      </c>
      <c r="O145" s="405"/>
    </row>
    <row r="146" spans="1:15" s="388" customFormat="1" ht="45" x14ac:dyDescent="0.25">
      <c r="A146" s="438" t="s">
        <v>1004</v>
      </c>
      <c r="B146" s="437" t="s">
        <v>937</v>
      </c>
      <c r="C146" s="440">
        <f>G150</f>
        <v>0</v>
      </c>
      <c r="D146" s="387"/>
      <c r="E146" s="376" t="s">
        <v>708</v>
      </c>
      <c r="F146" s="377" t="s">
        <v>709</v>
      </c>
      <c r="G146" s="384">
        <v>0</v>
      </c>
      <c r="I146" s="376" t="s">
        <v>748</v>
      </c>
      <c r="J146" s="377" t="s">
        <v>921</v>
      </c>
      <c r="K146" s="386">
        <f>K124-K139</f>
        <v>0</v>
      </c>
      <c r="L146" s="367" t="str">
        <f>IF(ROUND(K146,2) &gt; ROUND(300000*Instrucțiuni!H16,2), "ERROR", "OK")</f>
        <v>OK</v>
      </c>
    </row>
    <row r="147" spans="1:15" s="388" customFormat="1" ht="45" x14ac:dyDescent="0.25">
      <c r="A147" s="438" t="s">
        <v>1005</v>
      </c>
      <c r="B147" s="439" t="s">
        <v>744</v>
      </c>
      <c r="C147" s="440">
        <f>K144</f>
        <v>0</v>
      </c>
      <c r="D147" s="387"/>
      <c r="E147" s="376" t="s">
        <v>910</v>
      </c>
      <c r="F147" s="377" t="s">
        <v>710</v>
      </c>
      <c r="G147" s="384">
        <v>0</v>
      </c>
      <c r="I147" s="376" t="s">
        <v>749</v>
      </c>
      <c r="J147" s="377" t="s">
        <v>750</v>
      </c>
      <c r="K147" s="386">
        <f>K125-K140</f>
        <v>0</v>
      </c>
      <c r="L147" s="367" t="str">
        <f>IF(ROUND(K147,2) &gt; ROUND(300000*Instrucțiuni!H16,2), "ERROR", "OK")</f>
        <v>OK</v>
      </c>
    </row>
    <row r="148" spans="1:15" s="388" customFormat="1" ht="45" x14ac:dyDescent="0.25">
      <c r="D148" s="387"/>
      <c r="E148" s="376" t="s">
        <v>911</v>
      </c>
      <c r="F148" s="377" t="s">
        <v>913</v>
      </c>
      <c r="G148" s="384">
        <v>0</v>
      </c>
      <c r="I148" s="376" t="s">
        <v>915</v>
      </c>
      <c r="J148" s="377" t="s">
        <v>751</v>
      </c>
      <c r="K148" s="386">
        <f t="shared" ref="K148:K149" si="79">K126-K141</f>
        <v>0</v>
      </c>
      <c r="L148" s="367" t="str">
        <f>IF(ROUND(K148,2) &gt; ROUND(300000*Instrucțiuni!H16,2), "ERROR", "OK")</f>
        <v>OK</v>
      </c>
    </row>
    <row r="149" spans="1:15" s="388" customFormat="1" ht="45" x14ac:dyDescent="0.25">
      <c r="D149" s="387"/>
      <c r="E149" s="376" t="s">
        <v>708</v>
      </c>
      <c r="F149" s="377" t="s">
        <v>914</v>
      </c>
      <c r="G149" s="384">
        <v>0</v>
      </c>
      <c r="I149" s="376" t="s">
        <v>917</v>
      </c>
      <c r="J149" s="377" t="s">
        <v>916</v>
      </c>
      <c r="K149" s="386">
        <f t="shared" si="79"/>
        <v>0</v>
      </c>
      <c r="L149" s="367" t="str">
        <f>IF(ROUND(K149,2) &gt; ROUND(300000*Instrucțiuni!H16,2), "ERROR", "OK")</f>
        <v>OK</v>
      </c>
    </row>
    <row r="150" spans="1:15" s="388" customFormat="1" ht="45" x14ac:dyDescent="0.25">
      <c r="D150" s="387"/>
      <c r="E150" s="376" t="s">
        <v>169</v>
      </c>
      <c r="F150" s="377" t="s">
        <v>931</v>
      </c>
      <c r="G150" s="386">
        <f>SUM(G151:G155)</f>
        <v>0</v>
      </c>
      <c r="I150" s="376" t="s">
        <v>919</v>
      </c>
      <c r="J150" s="377" t="s">
        <v>918</v>
      </c>
      <c r="K150" s="386">
        <f>K128-K143</f>
        <v>0</v>
      </c>
      <c r="L150" s="367" t="str">
        <f>IF(ROUND(K150,2) &gt; ROUND(300000*Instrucțiuni!H16,2), "ERROR", "OK")</f>
        <v>OK</v>
      </c>
    </row>
    <row r="151" spans="1:15" s="388" customFormat="1" ht="44.45" customHeight="1" x14ac:dyDescent="0.2">
      <c r="D151" s="387"/>
      <c r="E151" s="376" t="s">
        <v>747</v>
      </c>
      <c r="F151" s="377" t="s">
        <v>932</v>
      </c>
      <c r="G151" s="442">
        <f>G132-G139</f>
        <v>0</v>
      </c>
    </row>
    <row r="152" spans="1:15" s="388" customFormat="1" ht="33.75" x14ac:dyDescent="0.2">
      <c r="D152" s="387"/>
      <c r="E152" s="376" t="s">
        <v>748</v>
      </c>
      <c r="F152" s="377" t="s">
        <v>933</v>
      </c>
      <c r="G152" s="442">
        <f>G133-G140</f>
        <v>0</v>
      </c>
    </row>
    <row r="153" spans="1:15" s="388" customFormat="1" ht="33.75" x14ac:dyDescent="0.2">
      <c r="D153" s="387"/>
      <c r="E153" s="376" t="s">
        <v>749</v>
      </c>
      <c r="F153" s="377" t="s">
        <v>934</v>
      </c>
      <c r="G153" s="442">
        <f t="shared" ref="G153:G155" si="80">G134-G141</f>
        <v>0</v>
      </c>
      <c r="H153" s="405"/>
    </row>
    <row r="154" spans="1:15" s="388" customFormat="1" ht="33.75" x14ac:dyDescent="0.2">
      <c r="D154" s="387"/>
      <c r="E154" s="376" t="s">
        <v>915</v>
      </c>
      <c r="F154" s="377" t="s">
        <v>935</v>
      </c>
      <c r="G154" s="442">
        <f t="shared" si="80"/>
        <v>0</v>
      </c>
    </row>
    <row r="155" spans="1:15" s="388" customFormat="1" ht="33.75" x14ac:dyDescent="0.2">
      <c r="D155" s="387"/>
      <c r="E155" s="376" t="s">
        <v>917</v>
      </c>
      <c r="F155" s="377" t="s">
        <v>936</v>
      </c>
      <c r="G155" s="442">
        <f t="shared" si="80"/>
        <v>0</v>
      </c>
    </row>
    <row r="156" spans="1:15" s="388" customFormat="1" x14ac:dyDescent="0.2">
      <c r="D156" s="387"/>
      <c r="E156" s="197"/>
      <c r="F156" s="21"/>
      <c r="G156" s="21"/>
    </row>
    <row r="157" spans="1:15" x14ac:dyDescent="0.2">
      <c r="A157" s="388"/>
      <c r="B157" s="388"/>
      <c r="C157" s="388"/>
      <c r="I157" s="388"/>
      <c r="J157" s="388"/>
      <c r="K157" s="388"/>
    </row>
  </sheetData>
  <sheetProtection algorithmName="SHA-512" hashValue="119nZaNJilJx69q3utUSffMXy3uM69NqOPNKmcqu4zqJaJZzHab7PMFJFOSI/2b8pgAtM7WfEVNs3Cukq65Y2Q==" saltValue="k4FakRQSMBV8z80IfMU7Vw==" spinCount="100000" sheet="1" formatCells="0" formatColumns="0" formatRows="0" insertColumns="0" insertRows="0"/>
  <mergeCells count="29">
    <mergeCell ref="B107:I107"/>
    <mergeCell ref="B104:I104"/>
    <mergeCell ref="B110:I110"/>
    <mergeCell ref="B90:I90"/>
    <mergeCell ref="A96:K96"/>
    <mergeCell ref="B97:I97"/>
    <mergeCell ref="B82:I82"/>
    <mergeCell ref="A6:K6"/>
    <mergeCell ref="A88:K88"/>
    <mergeCell ref="A89:K89"/>
    <mergeCell ref="B16:K16"/>
    <mergeCell ref="B76:I76"/>
    <mergeCell ref="B44:I44"/>
    <mergeCell ref="B52:I52"/>
    <mergeCell ref="B65:I65"/>
    <mergeCell ref="B69:I69"/>
    <mergeCell ref="B79:I79"/>
    <mergeCell ref="A5:K5"/>
    <mergeCell ref="A75:K75"/>
    <mergeCell ref="A1:K1"/>
    <mergeCell ref="A3:A4"/>
    <mergeCell ref="B3:B4"/>
    <mergeCell ref="C3:D3"/>
    <mergeCell ref="E3:E4"/>
    <mergeCell ref="F3:G3"/>
    <mergeCell ref="H3:H4"/>
    <mergeCell ref="I3:I4"/>
    <mergeCell ref="B7:I7"/>
    <mergeCell ref="B13:I13"/>
  </mergeCells>
  <phoneticPr fontId="3" type="noConversion"/>
  <conditionalFormatting sqref="D120:D123">
    <cfRule type="containsText" dxfId="26" priority="1" operator="containsText" text="ERROR">
      <formula>NOT(ISERROR(SEARCH("ERROR",D120)))</formula>
    </cfRule>
  </conditionalFormatting>
  <conditionalFormatting sqref="D138:D143">
    <cfRule type="cellIs" dxfId="25" priority="33" operator="equal">
      <formula>"OK"</formula>
    </cfRule>
    <cfRule type="cellIs" dxfId="24" priority="34" operator="equal">
      <formula>"ERROR"</formula>
    </cfRule>
  </conditionalFormatting>
  <conditionalFormatting sqref="D144">
    <cfRule type="containsText" dxfId="23" priority="2" operator="containsText" text="ERROR">
      <formula>NOT(ISERROR(SEARCH("ERROR",D144)))</formula>
    </cfRule>
  </conditionalFormatting>
  <conditionalFormatting sqref="H126">
    <cfRule type="containsText" dxfId="22" priority="15" operator="containsText" text="ERROR">
      <formula>NOT(ISERROR(SEARCH("ERROR",H126)))</formula>
    </cfRule>
  </conditionalFormatting>
  <conditionalFormatting sqref="H135">
    <cfRule type="cellIs" dxfId="21" priority="41" operator="equal">
      <formula>"OK"</formula>
    </cfRule>
    <cfRule type="cellIs" dxfId="20" priority="42" operator="equal">
      <formula>"ERROR"</formula>
    </cfRule>
  </conditionalFormatting>
  <conditionalFormatting sqref="L9:L10">
    <cfRule type="containsText" dxfId="19" priority="28" operator="containsText" text="!!! Atentie prag">
      <formula>NOT(ISERROR(SEARCH("!!! Atentie prag",L9)))</formula>
    </cfRule>
    <cfRule type="containsText" dxfId="18" priority="29" operator="containsText" text="!!!Atentie prag">
      <formula>NOT(ISERROR(SEARCH("!!!Atentie prag",L9)))</formula>
    </cfRule>
  </conditionalFormatting>
  <conditionalFormatting sqref="L14">
    <cfRule type="containsText" dxfId="17" priority="26" operator="containsText" text="!!! Atentie prag">
      <formula>NOT(ISERROR(SEARCH("!!! Atentie prag",L14)))</formula>
    </cfRule>
    <cfRule type="containsText" dxfId="16" priority="27" operator="containsText" text="!!!Atentie prag">
      <formula>NOT(ISERROR(SEARCH("!!!Atentie prag",L14)))</formula>
    </cfRule>
  </conditionalFormatting>
  <conditionalFormatting sqref="L16">
    <cfRule type="containsText" dxfId="15" priority="5" operator="containsText" text="ERROR">
      <formula>NOT(ISERROR(SEARCH("ERROR",L16)))</formula>
    </cfRule>
  </conditionalFormatting>
  <conditionalFormatting sqref="L62">
    <cfRule type="containsText" dxfId="14" priority="24" operator="containsText" text="!!! Atentie prag">
      <formula>NOT(ISERROR(SEARCH("!!! Atentie prag",L62)))</formula>
    </cfRule>
    <cfRule type="containsText" dxfId="13" priority="25" operator="containsText" text="!!!Atentie prag">
      <formula>NOT(ISERROR(SEARCH("!!!Atentie prag",L62)))</formula>
    </cfRule>
  </conditionalFormatting>
  <conditionalFormatting sqref="L63">
    <cfRule type="containsText" dxfId="12" priority="4" operator="containsText" text="ATENTIE PRAG!">
      <formula>NOT(ISERROR(SEARCH("ATENTIE PRAG!",L63)))</formula>
    </cfRule>
  </conditionalFormatting>
  <conditionalFormatting sqref="L70:L71">
    <cfRule type="containsText" dxfId="11" priority="22" operator="containsText" text="!!! Atentie prag">
      <formula>NOT(ISERROR(SEARCH("!!! Atentie prag",L70)))</formula>
    </cfRule>
    <cfRule type="containsText" dxfId="10" priority="23" operator="containsText" text="!!!Atentie prag">
      <formula>NOT(ISERROR(SEARCH("!!!Atentie prag",L70)))</formula>
    </cfRule>
  </conditionalFormatting>
  <conditionalFormatting sqref="L111">
    <cfRule type="containsText" dxfId="9" priority="3" operator="containsText" text="ATENTIE PRAG!">
      <formula>NOT(ISERROR(SEARCH("ATENTIE PRAG!",L111)))</formula>
    </cfRule>
  </conditionalFormatting>
  <conditionalFormatting sqref="L122">
    <cfRule type="containsText" dxfId="8" priority="14" operator="containsText" text="ERROR">
      <formula>NOT(ISERROR(SEARCH("ERROR",L122)))</formula>
    </cfRule>
  </conditionalFormatting>
  <conditionalFormatting sqref="L137:L138">
    <cfRule type="containsText" dxfId="7" priority="13" operator="containsText" text="ERRO">
      <formula>NOT(ISERROR(SEARCH("ERRO",L137)))</formula>
    </cfRule>
  </conditionalFormatting>
  <conditionalFormatting sqref="L138:L150">
    <cfRule type="containsText" dxfId="6" priority="7" operator="containsText" text="ERROR">
      <formula>NOT(ISERROR(SEARCH("ERROR",L138)))</formula>
    </cfRule>
  </conditionalFormatting>
  <pageMargins left="0.31496062992125984" right="0.31496062992125984" top="0.35433070866141736" bottom="0.35433070866141736" header="0.31496062992125984" footer="0.31496062992125984"/>
  <pageSetup scale="7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A5E8A29F-9E54-4068-BEA4-96FD1C41BBE6}">
          <x14:formula1>
            <xm:f>Foaie1!$A$1:$A$2</xm:f>
          </x14:formula1>
          <xm:sqref>M43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56"/>
  <sheetViews>
    <sheetView workbookViewId="0">
      <selection sqref="A1:XFD1048576"/>
    </sheetView>
  </sheetViews>
  <sheetFormatPr defaultColWidth="8.85546875" defaultRowHeight="15" x14ac:dyDescent="0.25"/>
  <cols>
    <col min="1" max="3" width="8.85546875" style="425"/>
    <col min="4" max="4" width="19.5703125" style="425" customWidth="1"/>
    <col min="5" max="5" width="12.42578125" style="425" customWidth="1"/>
    <col min="6" max="6" width="13.7109375" style="425" customWidth="1"/>
    <col min="7" max="7" width="13.42578125" style="425" customWidth="1"/>
    <col min="8" max="16384" width="8.85546875" style="425"/>
  </cols>
  <sheetData>
    <row r="1" spans="1:15" x14ac:dyDescent="0.25">
      <c r="A1" s="425" t="s">
        <v>807</v>
      </c>
    </row>
    <row r="2" spans="1:15" x14ac:dyDescent="0.25">
      <c r="A2" s="425" t="s">
        <v>808</v>
      </c>
    </row>
    <row r="3" spans="1:15" x14ac:dyDescent="0.25">
      <c r="D3" s="426" t="s">
        <v>306</v>
      </c>
      <c r="E3" s="427">
        <v>0.4</v>
      </c>
      <c r="I3" s="428"/>
      <c r="K3" s="425" t="s">
        <v>302</v>
      </c>
    </row>
    <row r="4" spans="1:15" x14ac:dyDescent="0.25">
      <c r="D4" s="426" t="s">
        <v>178</v>
      </c>
      <c r="E4" s="427">
        <v>0.3</v>
      </c>
      <c r="I4" s="428"/>
      <c r="K4" s="425" t="s">
        <v>303</v>
      </c>
    </row>
    <row r="5" spans="1:15" x14ac:dyDescent="0.25">
      <c r="D5" s="426" t="s">
        <v>179</v>
      </c>
      <c r="E5" s="427">
        <v>0.25</v>
      </c>
      <c r="I5" s="429"/>
    </row>
    <row r="6" spans="1:15" x14ac:dyDescent="0.25">
      <c r="D6" s="426"/>
      <c r="E6" s="427"/>
      <c r="I6" s="429"/>
      <c r="K6" s="425" t="s">
        <v>410</v>
      </c>
    </row>
    <row r="7" spans="1:15" x14ac:dyDescent="0.25">
      <c r="D7" s="426"/>
      <c r="E7" s="427"/>
      <c r="I7" s="429"/>
      <c r="K7" s="425" t="s">
        <v>414</v>
      </c>
    </row>
    <row r="8" spans="1:15" x14ac:dyDescent="0.25">
      <c r="D8" s="426"/>
      <c r="E8" s="427"/>
      <c r="I8" s="429"/>
      <c r="K8" s="425" t="s">
        <v>411</v>
      </c>
    </row>
    <row r="9" spans="1:15" x14ac:dyDescent="0.25">
      <c r="D9" s="426"/>
      <c r="E9" s="427"/>
      <c r="F9" s="427"/>
      <c r="G9" s="427"/>
      <c r="I9" s="429"/>
      <c r="K9" s="425" t="s">
        <v>412</v>
      </c>
    </row>
    <row r="10" spans="1:15" x14ac:dyDescent="0.25">
      <c r="D10" s="426"/>
      <c r="E10" s="427"/>
      <c r="F10" s="427"/>
      <c r="G10" s="427"/>
      <c r="I10" s="429"/>
      <c r="K10" s="425" t="s">
        <v>415</v>
      </c>
    </row>
    <row r="11" spans="1:15" x14ac:dyDescent="0.25">
      <c r="I11" s="429"/>
      <c r="K11" s="425" t="s">
        <v>413</v>
      </c>
    </row>
    <row r="12" spans="1:15" x14ac:dyDescent="0.25">
      <c r="E12" s="430"/>
      <c r="I12" s="429"/>
    </row>
    <row r="13" spans="1:15" x14ac:dyDescent="0.25">
      <c r="E13" s="430"/>
      <c r="I13" s="431"/>
    </row>
    <row r="14" spans="1:15" x14ac:dyDescent="0.25">
      <c r="E14" s="430"/>
      <c r="I14" s="431"/>
    </row>
    <row r="15" spans="1:15" x14ac:dyDescent="0.25">
      <c r="E15" s="430"/>
      <c r="I15" s="431"/>
    </row>
    <row r="16" spans="1:15" x14ac:dyDescent="0.25">
      <c r="E16" s="432" t="s">
        <v>697</v>
      </c>
      <c r="F16" s="433"/>
      <c r="G16" s="432" t="s">
        <v>698</v>
      </c>
      <c r="H16" s="433"/>
      <c r="I16" s="432" t="s">
        <v>699</v>
      </c>
      <c r="K16" s="432" t="s">
        <v>700</v>
      </c>
      <c r="M16" s="432" t="s">
        <v>701</v>
      </c>
      <c r="O16" s="432" t="s">
        <v>702</v>
      </c>
    </row>
    <row r="17" spans="4:15" ht="15.75" x14ac:dyDescent="0.25">
      <c r="D17" s="426" t="s">
        <v>306</v>
      </c>
      <c r="E17" s="434">
        <f>100%-E26</f>
        <v>0.5</v>
      </c>
      <c r="F17" s="426" t="s">
        <v>306</v>
      </c>
      <c r="G17" s="434">
        <f>100%-F26</f>
        <v>0.6</v>
      </c>
      <c r="H17" s="426" t="s">
        <v>306</v>
      </c>
      <c r="I17" s="434">
        <f>100%-G26</f>
        <v>0.6</v>
      </c>
      <c r="J17" s="426" t="s">
        <v>306</v>
      </c>
      <c r="K17" s="434">
        <f>100%-H26</f>
        <v>0.6</v>
      </c>
      <c r="L17" s="426" t="s">
        <v>306</v>
      </c>
      <c r="M17" s="434">
        <f>100%-I26</f>
        <v>0.5</v>
      </c>
      <c r="N17" s="426" t="s">
        <v>306</v>
      </c>
      <c r="O17" s="434">
        <f>100%-J26</f>
        <v>0.6</v>
      </c>
    </row>
    <row r="18" spans="4:15" ht="15.75" x14ac:dyDescent="0.25">
      <c r="D18" s="426" t="s">
        <v>178</v>
      </c>
      <c r="E18" s="434">
        <f t="shared" ref="E18" si="0">100%-E27</f>
        <v>0.4</v>
      </c>
      <c r="F18" s="426" t="s">
        <v>178</v>
      </c>
      <c r="G18" s="434">
        <f t="shared" ref="G18:G19" si="1">100%-F27</f>
        <v>0.5</v>
      </c>
      <c r="H18" s="426" t="s">
        <v>178</v>
      </c>
      <c r="I18" s="434">
        <f t="shared" ref="I18:I19" si="2">100%-G27</f>
        <v>0.5</v>
      </c>
      <c r="J18" s="426" t="s">
        <v>178</v>
      </c>
      <c r="K18" s="434">
        <f t="shared" ref="K18:K19" si="3">100%-H27</f>
        <v>0.5</v>
      </c>
      <c r="L18" s="426" t="s">
        <v>178</v>
      </c>
      <c r="M18" s="434">
        <f t="shared" ref="M18:M19" si="4">100%-I27</f>
        <v>0.4</v>
      </c>
      <c r="N18" s="426" t="s">
        <v>178</v>
      </c>
      <c r="O18" s="434">
        <f t="shared" ref="O18:O19" si="5">100%-J27</f>
        <v>0.5</v>
      </c>
    </row>
    <row r="19" spans="4:15" ht="15.75" x14ac:dyDescent="0.25">
      <c r="D19" s="426" t="s">
        <v>179</v>
      </c>
      <c r="E19" s="434">
        <f>100%-E28</f>
        <v>0.30000000000000004</v>
      </c>
      <c r="F19" s="426" t="s">
        <v>179</v>
      </c>
      <c r="G19" s="434">
        <f t="shared" si="1"/>
        <v>0.4</v>
      </c>
      <c r="H19" s="426" t="s">
        <v>179</v>
      </c>
      <c r="I19" s="434">
        <f t="shared" si="2"/>
        <v>0.4</v>
      </c>
      <c r="J19" s="426" t="s">
        <v>179</v>
      </c>
      <c r="K19" s="434">
        <f t="shared" si="3"/>
        <v>0.4</v>
      </c>
      <c r="L19" s="426" t="s">
        <v>179</v>
      </c>
      <c r="M19" s="434">
        <f t="shared" si="4"/>
        <v>0.30000000000000004</v>
      </c>
      <c r="N19" s="426" t="s">
        <v>179</v>
      </c>
      <c r="O19" s="434">
        <f t="shared" si="5"/>
        <v>0.4</v>
      </c>
    </row>
    <row r="20" spans="4:15" x14ac:dyDescent="0.25">
      <c r="E20" s="430"/>
      <c r="I20" s="431"/>
    </row>
    <row r="21" spans="4:15" x14ac:dyDescent="0.25">
      <c r="E21" s="430"/>
    </row>
    <row r="22" spans="4:15" x14ac:dyDescent="0.25">
      <c r="E22" s="430"/>
    </row>
    <row r="23" spans="4:15" x14ac:dyDescent="0.25">
      <c r="E23" s="430"/>
    </row>
    <row r="24" spans="4:15" ht="28.9" customHeight="1" x14ac:dyDescent="0.25">
      <c r="D24" s="432"/>
      <c r="E24" s="524" t="s">
        <v>695</v>
      </c>
      <c r="F24" s="524"/>
      <c r="G24" s="524"/>
      <c r="H24" s="524"/>
      <c r="I24" s="524"/>
      <c r="J24" s="524"/>
    </row>
    <row r="25" spans="4:15" x14ac:dyDescent="0.25">
      <c r="D25" s="432" t="s">
        <v>696</v>
      </c>
      <c r="E25" s="432" t="s">
        <v>697</v>
      </c>
      <c r="F25" s="432" t="s">
        <v>698</v>
      </c>
      <c r="G25" s="432" t="s">
        <v>699</v>
      </c>
      <c r="H25" s="432" t="s">
        <v>700</v>
      </c>
      <c r="I25" s="432" t="s">
        <v>701</v>
      </c>
      <c r="J25" s="432" t="s">
        <v>702</v>
      </c>
    </row>
    <row r="26" spans="4:15" x14ac:dyDescent="0.25">
      <c r="D26" s="432" t="s">
        <v>705</v>
      </c>
      <c r="E26" s="435">
        <v>0.5</v>
      </c>
      <c r="F26" s="435">
        <v>0.4</v>
      </c>
      <c r="G26" s="435">
        <v>0.4</v>
      </c>
      <c r="H26" s="435">
        <v>0.4</v>
      </c>
      <c r="I26" s="435">
        <v>0.5</v>
      </c>
      <c r="J26" s="435">
        <v>0.4</v>
      </c>
    </row>
    <row r="27" spans="4:15" x14ac:dyDescent="0.25">
      <c r="D27" s="432" t="s">
        <v>704</v>
      </c>
      <c r="E27" s="435">
        <v>0.6</v>
      </c>
      <c r="F27" s="435">
        <v>0.5</v>
      </c>
      <c r="G27" s="435">
        <v>0.5</v>
      </c>
      <c r="H27" s="435">
        <v>0.5</v>
      </c>
      <c r="I27" s="435">
        <v>0.6</v>
      </c>
      <c r="J27" s="435">
        <v>0.5</v>
      </c>
    </row>
    <row r="28" spans="4:15" x14ac:dyDescent="0.25">
      <c r="D28" s="432" t="s">
        <v>703</v>
      </c>
      <c r="E28" s="435">
        <v>0.7</v>
      </c>
      <c r="F28" s="435">
        <v>0.6</v>
      </c>
      <c r="G28" s="435">
        <v>0.6</v>
      </c>
      <c r="H28" s="435">
        <v>0.6</v>
      </c>
      <c r="I28" s="435">
        <v>0.7</v>
      </c>
      <c r="J28" s="435">
        <v>0.6</v>
      </c>
    </row>
    <row r="29" spans="4:15" x14ac:dyDescent="0.25">
      <c r="E29" s="430"/>
    </row>
    <row r="31" spans="4:15" x14ac:dyDescent="0.25">
      <c r="E31" s="425" t="s">
        <v>306</v>
      </c>
      <c r="F31" s="425" t="s">
        <v>178</v>
      </c>
      <c r="G31" s="425" t="s">
        <v>179</v>
      </c>
    </row>
    <row r="32" spans="4:15" x14ac:dyDescent="0.25">
      <c r="D32" s="426" t="s">
        <v>717</v>
      </c>
      <c r="E32" s="427">
        <v>0.5</v>
      </c>
      <c r="F32" s="427">
        <v>0.4</v>
      </c>
      <c r="G32" s="427">
        <v>0.3</v>
      </c>
      <c r="I32" s="428"/>
    </row>
    <row r="33" spans="4:9" x14ac:dyDescent="0.25">
      <c r="D33" s="426" t="s">
        <v>718</v>
      </c>
      <c r="E33" s="427">
        <v>0.6</v>
      </c>
      <c r="F33" s="427">
        <v>0.5</v>
      </c>
      <c r="G33" s="427">
        <v>0.4</v>
      </c>
      <c r="I33" s="428"/>
    </row>
    <row r="34" spans="4:9" x14ac:dyDescent="0.25">
      <c r="D34" s="426" t="s">
        <v>719</v>
      </c>
      <c r="E34" s="427">
        <v>0.6</v>
      </c>
      <c r="F34" s="427">
        <v>0.5</v>
      </c>
      <c r="G34" s="427">
        <v>0.4</v>
      </c>
      <c r="I34" s="429"/>
    </row>
    <row r="35" spans="4:9" x14ac:dyDescent="0.25">
      <c r="D35" s="426" t="s">
        <v>720</v>
      </c>
      <c r="E35" s="427">
        <v>0.6</v>
      </c>
      <c r="F35" s="427">
        <v>0.5</v>
      </c>
      <c r="G35" s="427">
        <v>0.4</v>
      </c>
      <c r="I35" s="429"/>
    </row>
    <row r="36" spans="4:9" x14ac:dyDescent="0.25">
      <c r="D36" s="426" t="s">
        <v>721</v>
      </c>
      <c r="E36" s="427">
        <v>0.5</v>
      </c>
      <c r="F36" s="427">
        <v>0.4</v>
      </c>
      <c r="G36" s="427">
        <v>0.3</v>
      </c>
      <c r="I36" s="429"/>
    </row>
    <row r="37" spans="4:9" x14ac:dyDescent="0.25">
      <c r="D37" s="426" t="s">
        <v>722</v>
      </c>
      <c r="E37" s="427">
        <v>0.6</v>
      </c>
      <c r="F37" s="427">
        <v>0.5</v>
      </c>
      <c r="G37" s="427">
        <v>0.4</v>
      </c>
      <c r="I37" s="429"/>
    </row>
    <row r="38" spans="4:9" x14ac:dyDescent="0.25">
      <c r="I38" s="429"/>
    </row>
    <row r="39" spans="4:9" x14ac:dyDescent="0.25">
      <c r="D39" s="425" t="str">
        <f>D32&amp;$E$31</f>
        <v>ABMARE</v>
      </c>
      <c r="E39" s="430">
        <f>E32</f>
        <v>0.5</v>
      </c>
      <c r="I39" s="429"/>
    </row>
    <row r="40" spans="4:9" x14ac:dyDescent="0.25">
      <c r="D40" s="425" t="str">
        <f t="shared" ref="D40:D43" si="6">D33&amp;$E$31</f>
        <v>BVMARE</v>
      </c>
      <c r="E40" s="430">
        <f t="shared" ref="E40:E44" si="7">E33</f>
        <v>0.6</v>
      </c>
      <c r="I40" s="431"/>
    </row>
    <row r="41" spans="4:9" x14ac:dyDescent="0.25">
      <c r="D41" s="425" t="str">
        <f t="shared" si="6"/>
        <v>CVMARE</v>
      </c>
      <c r="E41" s="430">
        <f t="shared" si="7"/>
        <v>0.6</v>
      </c>
      <c r="I41" s="431"/>
    </row>
    <row r="42" spans="4:9" x14ac:dyDescent="0.25">
      <c r="D42" s="425" t="str">
        <f t="shared" si="6"/>
        <v>HRMARE</v>
      </c>
      <c r="E42" s="430">
        <f t="shared" si="7"/>
        <v>0.6</v>
      </c>
      <c r="I42" s="431"/>
    </row>
    <row r="43" spans="4:9" x14ac:dyDescent="0.25">
      <c r="D43" s="425" t="str">
        <f t="shared" si="6"/>
        <v>MSMARE</v>
      </c>
      <c r="E43" s="430">
        <f t="shared" si="7"/>
        <v>0.5</v>
      </c>
      <c r="I43" s="431"/>
    </row>
    <row r="44" spans="4:9" x14ac:dyDescent="0.25">
      <c r="D44" s="425" t="str">
        <f>D37&amp;$E$31</f>
        <v>SBMARE</v>
      </c>
      <c r="E44" s="430">
        <f t="shared" si="7"/>
        <v>0.6</v>
      </c>
      <c r="I44" s="431"/>
    </row>
    <row r="45" spans="4:9" x14ac:dyDescent="0.25">
      <c r="D45" s="425" t="str">
        <f>D32&amp;$F$31</f>
        <v>ABMIJLOCIE</v>
      </c>
      <c r="E45" s="430">
        <f>F32</f>
        <v>0.4</v>
      </c>
      <c r="I45" s="431"/>
    </row>
    <row r="46" spans="4:9" x14ac:dyDescent="0.25">
      <c r="D46" s="425" t="str">
        <f t="shared" ref="D46:D50" si="8">D33&amp;$F$31</f>
        <v>BVMIJLOCIE</v>
      </c>
      <c r="E46" s="430">
        <f t="shared" ref="E46:E50" si="9">F33</f>
        <v>0.5</v>
      </c>
      <c r="I46" s="431"/>
    </row>
    <row r="47" spans="4:9" x14ac:dyDescent="0.25">
      <c r="D47" s="425" t="str">
        <f t="shared" si="8"/>
        <v>CVMIJLOCIE</v>
      </c>
      <c r="E47" s="430">
        <f t="shared" si="9"/>
        <v>0.5</v>
      </c>
      <c r="I47" s="431"/>
    </row>
    <row r="48" spans="4:9" x14ac:dyDescent="0.25">
      <c r="D48" s="425" t="str">
        <f t="shared" si="8"/>
        <v>HRMIJLOCIE</v>
      </c>
      <c r="E48" s="430">
        <f t="shared" si="9"/>
        <v>0.5</v>
      </c>
    </row>
    <row r="49" spans="4:5" x14ac:dyDescent="0.25">
      <c r="D49" s="425" t="str">
        <f t="shared" si="8"/>
        <v>MSMIJLOCIE</v>
      </c>
      <c r="E49" s="430">
        <f t="shared" si="9"/>
        <v>0.4</v>
      </c>
    </row>
    <row r="50" spans="4:5" x14ac:dyDescent="0.25">
      <c r="D50" s="425" t="str">
        <f t="shared" si="8"/>
        <v>SBMIJLOCIE</v>
      </c>
      <c r="E50" s="430">
        <f t="shared" si="9"/>
        <v>0.5</v>
      </c>
    </row>
    <row r="51" spans="4:5" x14ac:dyDescent="0.25">
      <c r="D51" s="425" t="str">
        <f>D32&amp;$G$31</f>
        <v>ABMICA SAU MICRO</v>
      </c>
      <c r="E51" s="430">
        <f>G32</f>
        <v>0.3</v>
      </c>
    </row>
    <row r="52" spans="4:5" x14ac:dyDescent="0.25">
      <c r="D52" s="425" t="str">
        <f t="shared" ref="D52:D56" si="10">D33&amp;$G$31</f>
        <v>BVMICA SAU MICRO</v>
      </c>
      <c r="E52" s="430">
        <f t="shared" ref="E52:E56" si="11">G33</f>
        <v>0.4</v>
      </c>
    </row>
    <row r="53" spans="4:5" x14ac:dyDescent="0.25">
      <c r="D53" s="425" t="str">
        <f t="shared" si="10"/>
        <v>CVMICA SAU MICRO</v>
      </c>
      <c r="E53" s="430">
        <f t="shared" si="11"/>
        <v>0.4</v>
      </c>
    </row>
    <row r="54" spans="4:5" x14ac:dyDescent="0.25">
      <c r="D54" s="425" t="str">
        <f t="shared" si="10"/>
        <v>HRMICA SAU MICRO</v>
      </c>
      <c r="E54" s="430">
        <f t="shared" si="11"/>
        <v>0.4</v>
      </c>
    </row>
    <row r="55" spans="4:5" x14ac:dyDescent="0.25">
      <c r="D55" s="425" t="str">
        <f t="shared" si="10"/>
        <v>MSMICA SAU MICRO</v>
      </c>
      <c r="E55" s="430">
        <f t="shared" si="11"/>
        <v>0.3</v>
      </c>
    </row>
    <row r="56" spans="4:5" x14ac:dyDescent="0.25">
      <c r="D56" s="425" t="str">
        <f t="shared" si="10"/>
        <v>SBMICA SAU MICRO</v>
      </c>
      <c r="E56" s="430">
        <f t="shared" si="11"/>
        <v>0.4</v>
      </c>
    </row>
  </sheetData>
  <sheetProtection algorithmName="SHA-512" hashValue="zOO1PSLSY6MnK7FTG7OXHFCFiLTaSB/9DQcZ+UZX7fdlHMQ0sivG2lC0EFw/y1bVcZ45LFAmL0XCaYd+vDchCg==" saltValue="rXl3VGsNvuKQ3dCnsbUjkQ==" spinCount="100000" sheet="1" objects="1" scenarios="1"/>
  <mergeCells count="1">
    <mergeCell ref="E24:J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2F62F-7D14-4BF5-B9BA-9DC6D6C33357}">
  <dimension ref="A1:T135"/>
  <sheetViews>
    <sheetView topLeftCell="A46" workbookViewId="0">
      <selection activeCell="P56" sqref="P56"/>
    </sheetView>
  </sheetViews>
  <sheetFormatPr defaultColWidth="9.140625" defaultRowHeight="15" x14ac:dyDescent="0.25"/>
  <cols>
    <col min="1" max="1" width="5.28515625" style="416" customWidth="1"/>
    <col min="2" max="2" width="33.42578125" style="18" customWidth="1"/>
    <col min="3" max="12" width="10.140625" style="1" customWidth="1"/>
    <col min="13" max="222" width="9.140625" style="2"/>
    <col min="223" max="223" width="6.140625" style="2" customWidth="1"/>
    <col min="224" max="224" width="79.5703125" style="2" customWidth="1"/>
    <col min="225" max="228" width="14.7109375" style="2" customWidth="1"/>
    <col min="229" max="478" width="9.140625" style="2"/>
    <col min="479" max="479" width="6.140625" style="2" customWidth="1"/>
    <col min="480" max="480" width="79.5703125" style="2" customWidth="1"/>
    <col min="481" max="484" width="14.7109375" style="2" customWidth="1"/>
    <col min="485" max="734" width="9.140625" style="2"/>
    <col min="735" max="735" width="6.140625" style="2" customWidth="1"/>
    <col min="736" max="736" width="79.5703125" style="2" customWidth="1"/>
    <col min="737" max="740" width="14.7109375" style="2" customWidth="1"/>
    <col min="741" max="990" width="9.140625" style="2"/>
    <col min="991" max="991" width="6.140625" style="2" customWidth="1"/>
    <col min="992" max="992" width="79.5703125" style="2" customWidth="1"/>
    <col min="993" max="996" width="14.7109375" style="2" customWidth="1"/>
    <col min="997" max="1246" width="9.140625" style="2"/>
    <col min="1247" max="1247" width="6.140625" style="2" customWidth="1"/>
    <col min="1248" max="1248" width="79.5703125" style="2" customWidth="1"/>
    <col min="1249" max="1252" width="14.7109375" style="2" customWidth="1"/>
    <col min="1253" max="1502" width="9.140625" style="2"/>
    <col min="1503" max="1503" width="6.140625" style="2" customWidth="1"/>
    <col min="1504" max="1504" width="79.5703125" style="2" customWidth="1"/>
    <col min="1505" max="1508" width="14.7109375" style="2" customWidth="1"/>
    <col min="1509" max="1758" width="9.140625" style="2"/>
    <col min="1759" max="1759" width="6.140625" style="2" customWidth="1"/>
    <col min="1760" max="1760" width="79.5703125" style="2" customWidth="1"/>
    <col min="1761" max="1764" width="14.7109375" style="2" customWidth="1"/>
    <col min="1765" max="2014" width="9.140625" style="2"/>
    <col min="2015" max="2015" width="6.140625" style="2" customWidth="1"/>
    <col min="2016" max="2016" width="79.5703125" style="2" customWidth="1"/>
    <col min="2017" max="2020" width="14.7109375" style="2" customWidth="1"/>
    <col min="2021" max="2270" width="9.140625" style="2"/>
    <col min="2271" max="2271" width="6.140625" style="2" customWidth="1"/>
    <col min="2272" max="2272" width="79.5703125" style="2" customWidth="1"/>
    <col min="2273" max="2276" width="14.7109375" style="2" customWidth="1"/>
    <col min="2277" max="2526" width="9.140625" style="2"/>
    <col min="2527" max="2527" width="6.140625" style="2" customWidth="1"/>
    <col min="2528" max="2528" width="79.5703125" style="2" customWidth="1"/>
    <col min="2529" max="2532" width="14.7109375" style="2" customWidth="1"/>
    <col min="2533" max="2782" width="9.140625" style="2"/>
    <col min="2783" max="2783" width="6.140625" style="2" customWidth="1"/>
    <col min="2784" max="2784" width="79.5703125" style="2" customWidth="1"/>
    <col min="2785" max="2788" width="14.7109375" style="2" customWidth="1"/>
    <col min="2789" max="3038" width="9.140625" style="2"/>
    <col min="3039" max="3039" width="6.140625" style="2" customWidth="1"/>
    <col min="3040" max="3040" width="79.5703125" style="2" customWidth="1"/>
    <col min="3041" max="3044" width="14.7109375" style="2" customWidth="1"/>
    <col min="3045" max="3294" width="9.140625" style="2"/>
    <col min="3295" max="3295" width="6.140625" style="2" customWidth="1"/>
    <col min="3296" max="3296" width="79.5703125" style="2" customWidth="1"/>
    <col min="3297" max="3300" width="14.7109375" style="2" customWidth="1"/>
    <col min="3301" max="3550" width="9.140625" style="2"/>
    <col min="3551" max="3551" width="6.140625" style="2" customWidth="1"/>
    <col min="3552" max="3552" width="79.5703125" style="2" customWidth="1"/>
    <col min="3553" max="3556" width="14.7109375" style="2" customWidth="1"/>
    <col min="3557" max="3806" width="9.140625" style="2"/>
    <col min="3807" max="3807" width="6.140625" style="2" customWidth="1"/>
    <col min="3808" max="3808" width="79.5703125" style="2" customWidth="1"/>
    <col min="3809" max="3812" width="14.7109375" style="2" customWidth="1"/>
    <col min="3813" max="4062" width="9.140625" style="2"/>
    <col min="4063" max="4063" width="6.140625" style="2" customWidth="1"/>
    <col min="4064" max="4064" width="79.5703125" style="2" customWidth="1"/>
    <col min="4065" max="4068" width="14.7109375" style="2" customWidth="1"/>
    <col min="4069" max="4318" width="9.140625" style="2"/>
    <col min="4319" max="4319" width="6.140625" style="2" customWidth="1"/>
    <col min="4320" max="4320" width="79.5703125" style="2" customWidth="1"/>
    <col min="4321" max="4324" width="14.7109375" style="2" customWidth="1"/>
    <col min="4325" max="4574" width="9.140625" style="2"/>
    <col min="4575" max="4575" width="6.140625" style="2" customWidth="1"/>
    <col min="4576" max="4576" width="79.5703125" style="2" customWidth="1"/>
    <col min="4577" max="4580" width="14.7109375" style="2" customWidth="1"/>
    <col min="4581" max="4830" width="9.140625" style="2"/>
    <col min="4831" max="4831" width="6.140625" style="2" customWidth="1"/>
    <col min="4832" max="4832" width="79.5703125" style="2" customWidth="1"/>
    <col min="4833" max="4836" width="14.7109375" style="2" customWidth="1"/>
    <col min="4837" max="5086" width="9.140625" style="2"/>
    <col min="5087" max="5087" width="6.140625" style="2" customWidth="1"/>
    <col min="5088" max="5088" width="79.5703125" style="2" customWidth="1"/>
    <col min="5089" max="5092" width="14.7109375" style="2" customWidth="1"/>
    <col min="5093" max="5342" width="9.140625" style="2"/>
    <col min="5343" max="5343" width="6.140625" style="2" customWidth="1"/>
    <col min="5344" max="5344" width="79.5703125" style="2" customWidth="1"/>
    <col min="5345" max="5348" width="14.7109375" style="2" customWidth="1"/>
    <col min="5349" max="5598" width="9.140625" style="2"/>
    <col min="5599" max="5599" width="6.140625" style="2" customWidth="1"/>
    <col min="5600" max="5600" width="79.5703125" style="2" customWidth="1"/>
    <col min="5601" max="5604" width="14.7109375" style="2" customWidth="1"/>
    <col min="5605" max="5854" width="9.140625" style="2"/>
    <col min="5855" max="5855" width="6.140625" style="2" customWidth="1"/>
    <col min="5856" max="5856" width="79.5703125" style="2" customWidth="1"/>
    <col min="5857" max="5860" width="14.7109375" style="2" customWidth="1"/>
    <col min="5861" max="6110" width="9.140625" style="2"/>
    <col min="6111" max="6111" width="6.140625" style="2" customWidth="1"/>
    <col min="6112" max="6112" width="79.5703125" style="2" customWidth="1"/>
    <col min="6113" max="6116" width="14.7109375" style="2" customWidth="1"/>
    <col min="6117" max="6366" width="9.140625" style="2"/>
    <col min="6367" max="6367" width="6.140625" style="2" customWidth="1"/>
    <col min="6368" max="6368" width="79.5703125" style="2" customWidth="1"/>
    <col min="6369" max="6372" width="14.7109375" style="2" customWidth="1"/>
    <col min="6373" max="6622" width="9.140625" style="2"/>
    <col min="6623" max="6623" width="6.140625" style="2" customWidth="1"/>
    <col min="6624" max="6624" width="79.5703125" style="2" customWidth="1"/>
    <col min="6625" max="6628" width="14.7109375" style="2" customWidth="1"/>
    <col min="6629" max="6878" width="9.140625" style="2"/>
    <col min="6879" max="6879" width="6.140625" style="2" customWidth="1"/>
    <col min="6880" max="6880" width="79.5703125" style="2" customWidth="1"/>
    <col min="6881" max="6884" width="14.7109375" style="2" customWidth="1"/>
    <col min="6885" max="7134" width="9.140625" style="2"/>
    <col min="7135" max="7135" width="6.140625" style="2" customWidth="1"/>
    <col min="7136" max="7136" width="79.5703125" style="2" customWidth="1"/>
    <col min="7137" max="7140" width="14.7109375" style="2" customWidth="1"/>
    <col min="7141" max="7390" width="9.140625" style="2"/>
    <col min="7391" max="7391" width="6.140625" style="2" customWidth="1"/>
    <col min="7392" max="7392" width="79.5703125" style="2" customWidth="1"/>
    <col min="7393" max="7396" width="14.7109375" style="2" customWidth="1"/>
    <col min="7397" max="7646" width="9.140625" style="2"/>
    <col min="7647" max="7647" width="6.140625" style="2" customWidth="1"/>
    <col min="7648" max="7648" width="79.5703125" style="2" customWidth="1"/>
    <col min="7649" max="7652" width="14.7109375" style="2" customWidth="1"/>
    <col min="7653" max="7902" width="9.140625" style="2"/>
    <col min="7903" max="7903" width="6.140625" style="2" customWidth="1"/>
    <col min="7904" max="7904" width="79.5703125" style="2" customWidth="1"/>
    <col min="7905" max="7908" width="14.7109375" style="2" customWidth="1"/>
    <col min="7909" max="8158" width="9.140625" style="2"/>
    <col min="8159" max="8159" width="6.140625" style="2" customWidth="1"/>
    <col min="8160" max="8160" width="79.5703125" style="2" customWidth="1"/>
    <col min="8161" max="8164" width="14.7109375" style="2" customWidth="1"/>
    <col min="8165" max="8414" width="9.140625" style="2"/>
    <col min="8415" max="8415" width="6.140625" style="2" customWidth="1"/>
    <col min="8416" max="8416" width="79.5703125" style="2" customWidth="1"/>
    <col min="8417" max="8420" width="14.7109375" style="2" customWidth="1"/>
    <col min="8421" max="8670" width="9.140625" style="2"/>
    <col min="8671" max="8671" width="6.140625" style="2" customWidth="1"/>
    <col min="8672" max="8672" width="79.5703125" style="2" customWidth="1"/>
    <col min="8673" max="8676" width="14.7109375" style="2" customWidth="1"/>
    <col min="8677" max="8926" width="9.140625" style="2"/>
    <col min="8927" max="8927" width="6.140625" style="2" customWidth="1"/>
    <col min="8928" max="8928" width="79.5703125" style="2" customWidth="1"/>
    <col min="8929" max="8932" width="14.7109375" style="2" customWidth="1"/>
    <col min="8933" max="9182" width="9.140625" style="2"/>
    <col min="9183" max="9183" width="6.140625" style="2" customWidth="1"/>
    <col min="9184" max="9184" width="79.5703125" style="2" customWidth="1"/>
    <col min="9185" max="9188" width="14.7109375" style="2" customWidth="1"/>
    <col min="9189" max="9438" width="9.140625" style="2"/>
    <col min="9439" max="9439" width="6.140625" style="2" customWidth="1"/>
    <col min="9440" max="9440" width="79.5703125" style="2" customWidth="1"/>
    <col min="9441" max="9444" width="14.7109375" style="2" customWidth="1"/>
    <col min="9445" max="9694" width="9.140625" style="2"/>
    <col min="9695" max="9695" width="6.140625" style="2" customWidth="1"/>
    <col min="9696" max="9696" width="79.5703125" style="2" customWidth="1"/>
    <col min="9697" max="9700" width="14.7109375" style="2" customWidth="1"/>
    <col min="9701" max="9950" width="9.140625" style="2"/>
    <col min="9951" max="9951" width="6.140625" style="2" customWidth="1"/>
    <col min="9952" max="9952" width="79.5703125" style="2" customWidth="1"/>
    <col min="9953" max="9956" width="14.7109375" style="2" customWidth="1"/>
    <col min="9957" max="10206" width="9.140625" style="2"/>
    <col min="10207" max="10207" width="6.140625" style="2" customWidth="1"/>
    <col min="10208" max="10208" width="79.5703125" style="2" customWidth="1"/>
    <col min="10209" max="10212" width="14.7109375" style="2" customWidth="1"/>
    <col min="10213" max="10462" width="9.140625" style="2"/>
    <col min="10463" max="10463" width="6.140625" style="2" customWidth="1"/>
    <col min="10464" max="10464" width="79.5703125" style="2" customWidth="1"/>
    <col min="10465" max="10468" width="14.7109375" style="2" customWidth="1"/>
    <col min="10469" max="10718" width="9.140625" style="2"/>
    <col min="10719" max="10719" width="6.140625" style="2" customWidth="1"/>
    <col min="10720" max="10720" width="79.5703125" style="2" customWidth="1"/>
    <col min="10721" max="10724" width="14.7109375" style="2" customWidth="1"/>
    <col min="10725" max="10974" width="9.140625" style="2"/>
    <col min="10975" max="10975" width="6.140625" style="2" customWidth="1"/>
    <col min="10976" max="10976" width="79.5703125" style="2" customWidth="1"/>
    <col min="10977" max="10980" width="14.7109375" style="2" customWidth="1"/>
    <col min="10981" max="11230" width="9.140625" style="2"/>
    <col min="11231" max="11231" width="6.140625" style="2" customWidth="1"/>
    <col min="11232" max="11232" width="79.5703125" style="2" customWidth="1"/>
    <col min="11233" max="11236" width="14.7109375" style="2" customWidth="1"/>
    <col min="11237" max="11486" width="9.140625" style="2"/>
    <col min="11487" max="11487" width="6.140625" style="2" customWidth="1"/>
    <col min="11488" max="11488" width="79.5703125" style="2" customWidth="1"/>
    <col min="11489" max="11492" width="14.7109375" style="2" customWidth="1"/>
    <col min="11493" max="11742" width="9.140625" style="2"/>
    <col min="11743" max="11743" width="6.140625" style="2" customWidth="1"/>
    <col min="11744" max="11744" width="79.5703125" style="2" customWidth="1"/>
    <col min="11745" max="11748" width="14.7109375" style="2" customWidth="1"/>
    <col min="11749" max="11998" width="9.140625" style="2"/>
    <col min="11999" max="11999" width="6.140625" style="2" customWidth="1"/>
    <col min="12000" max="12000" width="79.5703125" style="2" customWidth="1"/>
    <col min="12001" max="12004" width="14.7109375" style="2" customWidth="1"/>
    <col min="12005" max="12254" width="9.140625" style="2"/>
    <col min="12255" max="12255" width="6.140625" style="2" customWidth="1"/>
    <col min="12256" max="12256" width="79.5703125" style="2" customWidth="1"/>
    <col min="12257" max="12260" width="14.7109375" style="2" customWidth="1"/>
    <col min="12261" max="12510" width="9.140625" style="2"/>
    <col min="12511" max="12511" width="6.140625" style="2" customWidth="1"/>
    <col min="12512" max="12512" width="79.5703125" style="2" customWidth="1"/>
    <col min="12513" max="12516" width="14.7109375" style="2" customWidth="1"/>
    <col min="12517" max="12766" width="9.140625" style="2"/>
    <col min="12767" max="12767" width="6.140625" style="2" customWidth="1"/>
    <col min="12768" max="12768" width="79.5703125" style="2" customWidth="1"/>
    <col min="12769" max="12772" width="14.7109375" style="2" customWidth="1"/>
    <col min="12773" max="13022" width="9.140625" style="2"/>
    <col min="13023" max="13023" width="6.140625" style="2" customWidth="1"/>
    <col min="13024" max="13024" width="79.5703125" style="2" customWidth="1"/>
    <col min="13025" max="13028" width="14.7109375" style="2" customWidth="1"/>
    <col min="13029" max="13278" width="9.140625" style="2"/>
    <col min="13279" max="13279" width="6.140625" style="2" customWidth="1"/>
    <col min="13280" max="13280" width="79.5703125" style="2" customWidth="1"/>
    <col min="13281" max="13284" width="14.7109375" style="2" customWidth="1"/>
    <col min="13285" max="13534" width="9.140625" style="2"/>
    <col min="13535" max="13535" width="6.140625" style="2" customWidth="1"/>
    <col min="13536" max="13536" width="79.5703125" style="2" customWidth="1"/>
    <col min="13537" max="13540" width="14.7109375" style="2" customWidth="1"/>
    <col min="13541" max="13790" width="9.140625" style="2"/>
    <col min="13791" max="13791" width="6.140625" style="2" customWidth="1"/>
    <col min="13792" max="13792" width="79.5703125" style="2" customWidth="1"/>
    <col min="13793" max="13796" width="14.7109375" style="2" customWidth="1"/>
    <col min="13797" max="14046" width="9.140625" style="2"/>
    <col min="14047" max="14047" width="6.140625" style="2" customWidth="1"/>
    <col min="14048" max="14048" width="79.5703125" style="2" customWidth="1"/>
    <col min="14049" max="14052" width="14.7109375" style="2" customWidth="1"/>
    <col min="14053" max="14302" width="9.140625" style="2"/>
    <col min="14303" max="14303" width="6.140625" style="2" customWidth="1"/>
    <col min="14304" max="14304" width="79.5703125" style="2" customWidth="1"/>
    <col min="14305" max="14308" width="14.7109375" style="2" customWidth="1"/>
    <col min="14309" max="14558" width="9.140625" style="2"/>
    <col min="14559" max="14559" width="6.140625" style="2" customWidth="1"/>
    <col min="14560" max="14560" width="79.5703125" style="2" customWidth="1"/>
    <col min="14561" max="14564" width="14.7109375" style="2" customWidth="1"/>
    <col min="14565" max="14814" width="9.140625" style="2"/>
    <col min="14815" max="14815" width="6.140625" style="2" customWidth="1"/>
    <col min="14816" max="14816" width="79.5703125" style="2" customWidth="1"/>
    <col min="14817" max="14820" width="14.7109375" style="2" customWidth="1"/>
    <col min="14821" max="15070" width="9.140625" style="2"/>
    <col min="15071" max="15071" width="6.140625" style="2" customWidth="1"/>
    <col min="15072" max="15072" width="79.5703125" style="2" customWidth="1"/>
    <col min="15073" max="15076" width="14.7109375" style="2" customWidth="1"/>
    <col min="15077" max="15326" width="9.140625" style="2"/>
    <col min="15327" max="15327" width="6.140625" style="2" customWidth="1"/>
    <col min="15328" max="15328" width="79.5703125" style="2" customWidth="1"/>
    <col min="15329" max="15332" width="14.7109375" style="2" customWidth="1"/>
    <col min="15333" max="15582" width="9.140625" style="2"/>
    <col min="15583" max="15583" width="6.140625" style="2" customWidth="1"/>
    <col min="15584" max="15584" width="79.5703125" style="2" customWidth="1"/>
    <col min="15585" max="15588" width="14.7109375" style="2" customWidth="1"/>
    <col min="15589" max="15838" width="9.140625" style="2"/>
    <col min="15839" max="15839" width="6.140625" style="2" customWidth="1"/>
    <col min="15840" max="15840" width="79.5703125" style="2" customWidth="1"/>
    <col min="15841" max="15844" width="14.7109375" style="2" customWidth="1"/>
    <col min="15845" max="16094" width="9.140625" style="2"/>
    <col min="16095" max="16095" width="6.140625" style="2" customWidth="1"/>
    <col min="16096" max="16096" width="79.5703125" style="2" customWidth="1"/>
    <col min="16097" max="16100" width="14.7109375" style="2" customWidth="1"/>
    <col min="16101" max="16384" width="9.140625" style="2"/>
  </cols>
  <sheetData>
    <row r="1" spans="1:12" x14ac:dyDescent="0.25">
      <c r="A1" s="533" t="s">
        <v>763</v>
      </c>
      <c r="B1" s="533"/>
      <c r="C1" s="533"/>
      <c r="D1" s="533"/>
      <c r="E1" s="533"/>
      <c r="F1" s="533"/>
      <c r="G1" s="533"/>
      <c r="H1" s="533"/>
      <c r="I1" s="533"/>
      <c r="J1" s="533"/>
      <c r="K1" s="533"/>
      <c r="L1" s="533"/>
    </row>
    <row r="2" spans="1:12" customFormat="1" ht="21.6" customHeight="1" x14ac:dyDescent="0.25">
      <c r="A2" s="412"/>
      <c r="B2" s="541" t="s">
        <v>450</v>
      </c>
      <c r="C2" s="541"/>
      <c r="D2" s="541"/>
      <c r="E2" s="541"/>
      <c r="F2" s="541"/>
      <c r="G2" s="541"/>
      <c r="H2" s="541"/>
      <c r="I2" s="541"/>
      <c r="J2" s="541"/>
      <c r="K2" s="541"/>
      <c r="L2" s="541"/>
    </row>
    <row r="3" spans="1:12" x14ac:dyDescent="0.25">
      <c r="A3" s="530"/>
      <c r="B3" s="530"/>
      <c r="C3" s="530"/>
      <c r="D3" s="530"/>
      <c r="E3" s="530"/>
      <c r="F3" s="530"/>
      <c r="G3" s="530"/>
      <c r="H3" s="530"/>
      <c r="I3" s="530"/>
      <c r="J3" s="530"/>
      <c r="K3" s="530"/>
      <c r="L3" s="530"/>
    </row>
    <row r="4" spans="1:12" s="3" customFormat="1" x14ac:dyDescent="0.25">
      <c r="A4" s="534" t="s">
        <v>451</v>
      </c>
      <c r="B4" s="536" t="s">
        <v>452</v>
      </c>
      <c r="C4" s="538" t="s">
        <v>453</v>
      </c>
      <c r="D4" s="539"/>
      <c r="E4" s="539"/>
      <c r="F4" s="539"/>
      <c r="G4" s="539"/>
      <c r="H4" s="539"/>
      <c r="I4" s="539"/>
      <c r="J4" s="539"/>
      <c r="K4" s="539"/>
      <c r="L4" s="540"/>
    </row>
    <row r="5" spans="1:12" s="3" customFormat="1" x14ac:dyDescent="0.25">
      <c r="A5" s="535"/>
      <c r="B5" s="537"/>
      <c r="C5" s="4" t="s">
        <v>454</v>
      </c>
      <c r="D5" s="4" t="s">
        <v>455</v>
      </c>
      <c r="E5" s="4" t="s">
        <v>456</v>
      </c>
      <c r="F5" s="4" t="s">
        <v>457</v>
      </c>
      <c r="G5" s="4" t="s">
        <v>458</v>
      </c>
      <c r="H5" s="4" t="s">
        <v>459</v>
      </c>
      <c r="I5" s="4" t="s">
        <v>460</v>
      </c>
      <c r="J5" s="4" t="s">
        <v>461</v>
      </c>
      <c r="K5" s="4" t="s">
        <v>462</v>
      </c>
      <c r="L5" s="4" t="s">
        <v>463</v>
      </c>
    </row>
    <row r="6" spans="1:12" x14ac:dyDescent="0.25">
      <c r="A6" s="528" t="s">
        <v>464</v>
      </c>
      <c r="B6" s="529"/>
      <c r="C6" s="529"/>
      <c r="D6" s="529"/>
      <c r="E6" s="529"/>
      <c r="F6" s="529"/>
      <c r="G6" s="529"/>
      <c r="H6" s="529"/>
      <c r="I6" s="529"/>
      <c r="J6" s="529"/>
      <c r="K6" s="529"/>
      <c r="L6" s="529"/>
    </row>
    <row r="7" spans="1:12" x14ac:dyDescent="0.25">
      <c r="A7" s="543" t="s">
        <v>465</v>
      </c>
      <c r="B7" s="544"/>
      <c r="C7" s="5"/>
      <c r="D7" s="5"/>
      <c r="E7" s="5"/>
      <c r="F7" s="5"/>
      <c r="G7" s="5"/>
      <c r="H7" s="5"/>
      <c r="I7" s="5"/>
      <c r="J7" s="5"/>
      <c r="K7" s="5"/>
      <c r="L7" s="5"/>
    </row>
    <row r="8" spans="1:12" x14ac:dyDescent="0.25">
      <c r="A8" s="413">
        <v>1</v>
      </c>
      <c r="B8" s="6" t="s">
        <v>466</v>
      </c>
      <c r="C8" s="7">
        <v>0</v>
      </c>
      <c r="D8" s="7">
        <v>0</v>
      </c>
      <c r="E8" s="7">
        <v>0</v>
      </c>
      <c r="F8" s="7">
        <v>0</v>
      </c>
      <c r="G8" s="7">
        <v>0</v>
      </c>
      <c r="H8" s="7">
        <v>0</v>
      </c>
      <c r="I8" s="7">
        <v>0</v>
      </c>
      <c r="J8" s="7">
        <v>0</v>
      </c>
      <c r="K8" s="7">
        <v>0</v>
      </c>
      <c r="L8" s="7">
        <v>0</v>
      </c>
    </row>
    <row r="9" spans="1:12" x14ac:dyDescent="0.25">
      <c r="A9" s="413">
        <v>2</v>
      </c>
      <c r="B9" s="6" t="s">
        <v>467</v>
      </c>
      <c r="C9" s="7">
        <v>0</v>
      </c>
      <c r="D9" s="7">
        <v>0</v>
      </c>
      <c r="E9" s="7">
        <v>0</v>
      </c>
      <c r="F9" s="7">
        <v>0</v>
      </c>
      <c r="G9" s="7">
        <v>0</v>
      </c>
      <c r="H9" s="7">
        <v>0</v>
      </c>
      <c r="I9" s="7">
        <v>0</v>
      </c>
      <c r="J9" s="7">
        <v>0</v>
      </c>
      <c r="K9" s="7">
        <v>0</v>
      </c>
      <c r="L9" s="7">
        <v>0</v>
      </c>
    </row>
    <row r="10" spans="1:12" ht="24" x14ac:dyDescent="0.25">
      <c r="A10" s="413">
        <v>3</v>
      </c>
      <c r="B10" s="6" t="s">
        <v>468</v>
      </c>
      <c r="C10" s="7">
        <v>0</v>
      </c>
      <c r="D10" s="7">
        <v>0</v>
      </c>
      <c r="E10" s="7">
        <v>0</v>
      </c>
      <c r="F10" s="7">
        <v>0</v>
      </c>
      <c r="G10" s="7">
        <v>0</v>
      </c>
      <c r="H10" s="7">
        <v>0</v>
      </c>
      <c r="I10" s="7">
        <v>0</v>
      </c>
      <c r="J10" s="7">
        <v>0</v>
      </c>
      <c r="K10" s="7">
        <v>0</v>
      </c>
      <c r="L10" s="7">
        <v>0</v>
      </c>
    </row>
    <row r="11" spans="1:12" x14ac:dyDescent="0.25">
      <c r="A11" s="413">
        <v>4</v>
      </c>
      <c r="B11" s="6" t="s">
        <v>469</v>
      </c>
      <c r="C11" s="8">
        <f>C12+C13</f>
        <v>0</v>
      </c>
      <c r="D11" s="8">
        <f t="shared" ref="D11:L11" si="0">D12+D13</f>
        <v>0</v>
      </c>
      <c r="E11" s="8">
        <f t="shared" si="0"/>
        <v>0</v>
      </c>
      <c r="F11" s="8">
        <f t="shared" si="0"/>
        <v>0</v>
      </c>
      <c r="G11" s="8">
        <f t="shared" si="0"/>
        <v>0</v>
      </c>
      <c r="H11" s="8">
        <f t="shared" si="0"/>
        <v>0</v>
      </c>
      <c r="I11" s="8">
        <f t="shared" si="0"/>
        <v>0</v>
      </c>
      <c r="J11" s="8">
        <f t="shared" si="0"/>
        <v>0</v>
      </c>
      <c r="K11" s="8">
        <f t="shared" si="0"/>
        <v>0</v>
      </c>
      <c r="L11" s="8">
        <f t="shared" si="0"/>
        <v>0</v>
      </c>
    </row>
    <row r="12" spans="1:12" x14ac:dyDescent="0.25">
      <c r="A12" s="414" t="s">
        <v>470</v>
      </c>
      <c r="B12" s="6" t="s">
        <v>471</v>
      </c>
      <c r="C12" s="7">
        <v>0</v>
      </c>
      <c r="D12" s="7">
        <v>0</v>
      </c>
      <c r="E12" s="7">
        <v>0</v>
      </c>
      <c r="F12" s="7">
        <v>0</v>
      </c>
      <c r="G12" s="7">
        <v>0</v>
      </c>
      <c r="H12" s="7">
        <v>0</v>
      </c>
      <c r="I12" s="7">
        <v>0</v>
      </c>
      <c r="J12" s="7">
        <v>0</v>
      </c>
      <c r="K12" s="7">
        <v>0</v>
      </c>
      <c r="L12" s="7">
        <v>0</v>
      </c>
    </row>
    <row r="13" spans="1:12" ht="24" x14ac:dyDescent="0.25">
      <c r="A13" s="414" t="s">
        <v>472</v>
      </c>
      <c r="B13" s="6" t="s">
        <v>473</v>
      </c>
      <c r="C13" s="7">
        <v>0</v>
      </c>
      <c r="D13" s="7">
        <v>0</v>
      </c>
      <c r="E13" s="7">
        <v>0</v>
      </c>
      <c r="F13" s="7">
        <v>0</v>
      </c>
      <c r="G13" s="7">
        <v>0</v>
      </c>
      <c r="H13" s="7">
        <v>0</v>
      </c>
      <c r="I13" s="7">
        <v>0</v>
      </c>
      <c r="J13" s="7">
        <v>0</v>
      </c>
      <c r="K13" s="7">
        <v>0</v>
      </c>
      <c r="L13" s="7">
        <v>0</v>
      </c>
    </row>
    <row r="14" spans="1:12" x14ac:dyDescent="0.25">
      <c r="A14" s="414">
        <v>5</v>
      </c>
      <c r="B14" s="6" t="s">
        <v>474</v>
      </c>
      <c r="C14" s="7">
        <v>0</v>
      </c>
      <c r="D14" s="7">
        <v>0</v>
      </c>
      <c r="E14" s="7">
        <v>0</v>
      </c>
      <c r="F14" s="7">
        <v>0</v>
      </c>
      <c r="G14" s="7">
        <v>0</v>
      </c>
      <c r="H14" s="7">
        <v>0</v>
      </c>
      <c r="I14" s="7">
        <v>0</v>
      </c>
      <c r="J14" s="7">
        <v>0</v>
      </c>
      <c r="K14" s="7">
        <v>0</v>
      </c>
      <c r="L14" s="7">
        <v>0</v>
      </c>
    </row>
    <row r="15" spans="1:12" x14ac:dyDescent="0.25">
      <c r="A15" s="414">
        <v>6</v>
      </c>
      <c r="B15" s="6" t="s">
        <v>541</v>
      </c>
      <c r="C15" s="7">
        <v>0</v>
      </c>
      <c r="D15" s="7">
        <v>0</v>
      </c>
      <c r="E15" s="7">
        <v>0</v>
      </c>
      <c r="F15" s="7">
        <v>0</v>
      </c>
      <c r="G15" s="7">
        <v>0</v>
      </c>
      <c r="H15" s="7">
        <v>0</v>
      </c>
      <c r="I15" s="7">
        <v>0</v>
      </c>
      <c r="J15" s="7">
        <v>0</v>
      </c>
      <c r="K15" s="7">
        <v>0</v>
      </c>
      <c r="L15" s="7">
        <v>0</v>
      </c>
    </row>
    <row r="16" spans="1:12" x14ac:dyDescent="0.25">
      <c r="A16" s="532" t="s">
        <v>475</v>
      </c>
      <c r="B16" s="532"/>
      <c r="C16" s="9">
        <f>C8+C9+C10+C11+C14+C15</f>
        <v>0</v>
      </c>
      <c r="D16" s="9">
        <f t="shared" ref="D16:L16" si="1">D8+D9+D10+D11+D14+D15</f>
        <v>0</v>
      </c>
      <c r="E16" s="9">
        <f t="shared" si="1"/>
        <v>0</v>
      </c>
      <c r="F16" s="9">
        <f t="shared" si="1"/>
        <v>0</v>
      </c>
      <c r="G16" s="9">
        <f t="shared" si="1"/>
        <v>0</v>
      </c>
      <c r="H16" s="9">
        <f t="shared" si="1"/>
        <v>0</v>
      </c>
      <c r="I16" s="9">
        <f t="shared" si="1"/>
        <v>0</v>
      </c>
      <c r="J16" s="9">
        <f t="shared" si="1"/>
        <v>0</v>
      </c>
      <c r="K16" s="9">
        <f t="shared" si="1"/>
        <v>0</v>
      </c>
      <c r="L16" s="9">
        <f t="shared" si="1"/>
        <v>0</v>
      </c>
    </row>
    <row r="17" spans="1:20" x14ac:dyDescent="0.25">
      <c r="A17" s="543" t="s">
        <v>476</v>
      </c>
      <c r="B17" s="544"/>
      <c r="C17" s="9"/>
      <c r="D17" s="9"/>
      <c r="E17" s="9"/>
      <c r="F17" s="9"/>
      <c r="G17" s="9"/>
      <c r="H17" s="9"/>
      <c r="I17" s="9"/>
      <c r="J17" s="9"/>
      <c r="K17" s="9"/>
      <c r="L17" s="9"/>
    </row>
    <row r="18" spans="1:20" ht="24" x14ac:dyDescent="0.25">
      <c r="A18" s="414">
        <v>7</v>
      </c>
      <c r="B18" s="6" t="s">
        <v>477</v>
      </c>
      <c r="C18" s="8">
        <f>C19+C20</f>
        <v>0</v>
      </c>
      <c r="D18" s="8">
        <f t="shared" ref="D18:L18" si="2">D19+D20</f>
        <v>0</v>
      </c>
      <c r="E18" s="8">
        <f t="shared" si="2"/>
        <v>0</v>
      </c>
      <c r="F18" s="8">
        <f t="shared" si="2"/>
        <v>0</v>
      </c>
      <c r="G18" s="8">
        <f t="shared" si="2"/>
        <v>0</v>
      </c>
      <c r="H18" s="8">
        <f t="shared" si="2"/>
        <v>0</v>
      </c>
      <c r="I18" s="8">
        <f t="shared" si="2"/>
        <v>0</v>
      </c>
      <c r="J18" s="8">
        <f t="shared" si="2"/>
        <v>0</v>
      </c>
      <c r="K18" s="8">
        <f t="shared" si="2"/>
        <v>0</v>
      </c>
      <c r="L18" s="8">
        <f t="shared" si="2"/>
        <v>0</v>
      </c>
    </row>
    <row r="19" spans="1:20" ht="24" x14ac:dyDescent="0.25">
      <c r="A19" s="414" t="s">
        <v>478</v>
      </c>
      <c r="B19" s="6" t="s">
        <v>479</v>
      </c>
      <c r="C19" s="7">
        <v>0</v>
      </c>
      <c r="D19" s="7">
        <v>0</v>
      </c>
      <c r="E19" s="7">
        <v>0</v>
      </c>
      <c r="F19" s="7">
        <v>0</v>
      </c>
      <c r="G19" s="7">
        <v>0</v>
      </c>
      <c r="H19" s="7">
        <v>0</v>
      </c>
      <c r="I19" s="7">
        <v>0</v>
      </c>
      <c r="J19" s="7">
        <v>0</v>
      </c>
      <c r="K19" s="7">
        <v>0</v>
      </c>
      <c r="L19" s="7">
        <v>0</v>
      </c>
      <c r="N19" s="10"/>
      <c r="O19" s="10"/>
      <c r="P19" s="10"/>
      <c r="Q19" s="10"/>
      <c r="R19" s="10"/>
      <c r="S19" s="10"/>
      <c r="T19" s="10"/>
    </row>
    <row r="20" spans="1:20" ht="24" x14ac:dyDescent="0.25">
      <c r="A20" s="414" t="s">
        <v>480</v>
      </c>
      <c r="B20" s="6" t="s">
        <v>481</v>
      </c>
      <c r="C20" s="7">
        <v>0</v>
      </c>
      <c r="D20" s="7">
        <v>0</v>
      </c>
      <c r="E20" s="7">
        <v>0</v>
      </c>
      <c r="F20" s="7">
        <v>0</v>
      </c>
      <c r="G20" s="7">
        <v>0</v>
      </c>
      <c r="H20" s="7">
        <v>0</v>
      </c>
      <c r="I20" s="7">
        <v>0</v>
      </c>
      <c r="J20" s="7">
        <v>0</v>
      </c>
      <c r="K20" s="7">
        <v>0</v>
      </c>
      <c r="L20" s="7">
        <v>0</v>
      </c>
    </row>
    <row r="21" spans="1:20" x14ac:dyDescent="0.25">
      <c r="A21" s="414">
        <v>8</v>
      </c>
      <c r="B21" s="6" t="s">
        <v>482</v>
      </c>
      <c r="C21" s="7">
        <v>0</v>
      </c>
      <c r="D21" s="7">
        <v>0</v>
      </c>
      <c r="E21" s="7">
        <v>0</v>
      </c>
      <c r="F21" s="7">
        <v>0</v>
      </c>
      <c r="G21" s="7">
        <v>0</v>
      </c>
      <c r="H21" s="7">
        <v>0</v>
      </c>
      <c r="I21" s="7">
        <v>0</v>
      </c>
      <c r="J21" s="7">
        <v>0</v>
      </c>
      <c r="K21" s="7">
        <v>0</v>
      </c>
      <c r="L21" s="7">
        <v>0</v>
      </c>
    </row>
    <row r="22" spans="1:20" s="11" customFormat="1" x14ac:dyDescent="0.25">
      <c r="A22" s="531" t="s">
        <v>483</v>
      </c>
      <c r="B22" s="531"/>
      <c r="C22" s="9">
        <f>C18+C21</f>
        <v>0</v>
      </c>
      <c r="D22" s="9">
        <f t="shared" ref="D22:L22" si="3">D18+D21</f>
        <v>0</v>
      </c>
      <c r="E22" s="9">
        <f t="shared" si="3"/>
        <v>0</v>
      </c>
      <c r="F22" s="9">
        <f t="shared" si="3"/>
        <v>0</v>
      </c>
      <c r="G22" s="9">
        <f t="shared" si="3"/>
        <v>0</v>
      </c>
      <c r="H22" s="9">
        <f t="shared" si="3"/>
        <v>0</v>
      </c>
      <c r="I22" s="9">
        <f t="shared" si="3"/>
        <v>0</v>
      </c>
      <c r="J22" s="9">
        <f t="shared" si="3"/>
        <v>0</v>
      </c>
      <c r="K22" s="9">
        <f t="shared" si="3"/>
        <v>0</v>
      </c>
      <c r="L22" s="9">
        <f t="shared" si="3"/>
        <v>0</v>
      </c>
    </row>
    <row r="23" spans="1:20" s="11" customFormat="1" x14ac:dyDescent="0.25">
      <c r="A23" s="531" t="s">
        <v>484</v>
      </c>
      <c r="B23" s="531"/>
      <c r="C23" s="9">
        <f>C16-C22</f>
        <v>0</v>
      </c>
      <c r="D23" s="9">
        <f t="shared" ref="D23:L23" si="4">D16-D22</f>
        <v>0</v>
      </c>
      <c r="E23" s="9">
        <f t="shared" si="4"/>
        <v>0</v>
      </c>
      <c r="F23" s="9">
        <f t="shared" si="4"/>
        <v>0</v>
      </c>
      <c r="G23" s="9">
        <f t="shared" si="4"/>
        <v>0</v>
      </c>
      <c r="H23" s="9">
        <f t="shared" si="4"/>
        <v>0</v>
      </c>
      <c r="I23" s="9">
        <f t="shared" si="4"/>
        <v>0</v>
      </c>
      <c r="J23" s="9">
        <f t="shared" si="4"/>
        <v>0</v>
      </c>
      <c r="K23" s="9">
        <f t="shared" si="4"/>
        <v>0</v>
      </c>
      <c r="L23" s="9">
        <f t="shared" si="4"/>
        <v>0</v>
      </c>
    </row>
    <row r="24" spans="1:20" x14ac:dyDescent="0.25">
      <c r="A24" s="525" t="s">
        <v>485</v>
      </c>
      <c r="B24" s="542"/>
      <c r="C24" s="542"/>
      <c r="D24" s="542"/>
      <c r="E24" s="542"/>
      <c r="F24" s="542"/>
      <c r="G24" s="542"/>
      <c r="H24" s="542"/>
      <c r="I24" s="542"/>
      <c r="J24" s="542"/>
      <c r="K24" s="542"/>
      <c r="L24" s="542"/>
    </row>
    <row r="25" spans="1:20" x14ac:dyDescent="0.25">
      <c r="A25" s="543" t="s">
        <v>486</v>
      </c>
      <c r="B25" s="544"/>
      <c r="C25" s="5"/>
      <c r="D25" s="5"/>
      <c r="E25" s="5"/>
      <c r="F25" s="5"/>
      <c r="G25" s="5"/>
      <c r="H25" s="5"/>
      <c r="I25" s="5"/>
      <c r="J25" s="5"/>
      <c r="K25" s="5"/>
      <c r="L25" s="5"/>
    </row>
    <row r="26" spans="1:20" x14ac:dyDescent="0.25">
      <c r="A26" s="415">
        <v>9</v>
      </c>
      <c r="B26" s="12" t="s">
        <v>487</v>
      </c>
      <c r="C26" s="7">
        <v>0</v>
      </c>
      <c r="D26" s="7">
        <v>0</v>
      </c>
      <c r="E26" s="7">
        <v>0</v>
      </c>
      <c r="F26" s="7">
        <v>0</v>
      </c>
      <c r="G26" s="7">
        <v>0</v>
      </c>
      <c r="H26" s="7">
        <v>0</v>
      </c>
      <c r="I26" s="7">
        <v>0</v>
      </c>
      <c r="J26" s="7">
        <v>0</v>
      </c>
      <c r="K26" s="7">
        <v>0</v>
      </c>
      <c r="L26" s="7">
        <v>0</v>
      </c>
    </row>
    <row r="27" spans="1:20" x14ac:dyDescent="0.25">
      <c r="A27" s="531" t="s">
        <v>488</v>
      </c>
      <c r="B27" s="531"/>
      <c r="C27" s="5">
        <f>C26</f>
        <v>0</v>
      </c>
      <c r="D27" s="5">
        <f t="shared" ref="D27:L27" si="5">D26</f>
        <v>0</v>
      </c>
      <c r="E27" s="5">
        <f t="shared" si="5"/>
        <v>0</v>
      </c>
      <c r="F27" s="5">
        <f t="shared" si="5"/>
        <v>0</v>
      </c>
      <c r="G27" s="5">
        <f t="shared" si="5"/>
        <v>0</v>
      </c>
      <c r="H27" s="5">
        <f t="shared" si="5"/>
        <v>0</v>
      </c>
      <c r="I27" s="5">
        <f t="shared" si="5"/>
        <v>0</v>
      </c>
      <c r="J27" s="5">
        <f t="shared" si="5"/>
        <v>0</v>
      </c>
      <c r="K27" s="5">
        <f t="shared" si="5"/>
        <v>0</v>
      </c>
      <c r="L27" s="5">
        <f t="shared" si="5"/>
        <v>0</v>
      </c>
    </row>
    <row r="28" spans="1:20" ht="29.45" customHeight="1" x14ac:dyDescent="0.25">
      <c r="A28" s="525" t="s">
        <v>489</v>
      </c>
      <c r="B28" s="527"/>
      <c r="C28" s="5"/>
      <c r="D28" s="5"/>
      <c r="E28" s="5"/>
      <c r="F28" s="5"/>
      <c r="G28" s="5"/>
      <c r="H28" s="5"/>
      <c r="I28" s="5"/>
      <c r="J28" s="5"/>
      <c r="K28" s="5"/>
      <c r="L28" s="5"/>
    </row>
    <row r="29" spans="1:20" ht="25.15" customHeight="1" x14ac:dyDescent="0.25">
      <c r="A29" s="414">
        <v>10</v>
      </c>
      <c r="B29" s="6" t="s">
        <v>490</v>
      </c>
      <c r="C29" s="7">
        <v>0</v>
      </c>
      <c r="D29" s="7">
        <v>0</v>
      </c>
      <c r="E29" s="7">
        <v>0</v>
      </c>
      <c r="F29" s="7">
        <v>0</v>
      </c>
      <c r="G29" s="7">
        <v>0</v>
      </c>
      <c r="H29" s="7">
        <v>0</v>
      </c>
      <c r="I29" s="7">
        <v>0</v>
      </c>
      <c r="J29" s="7">
        <v>0</v>
      </c>
      <c r="K29" s="7">
        <v>0</v>
      </c>
      <c r="L29" s="7">
        <v>0</v>
      </c>
    </row>
    <row r="30" spans="1:20" ht="19.149999999999999" customHeight="1" x14ac:dyDescent="0.25">
      <c r="A30" s="414">
        <v>11</v>
      </c>
      <c r="B30" s="6" t="s">
        <v>491</v>
      </c>
      <c r="C30" s="7">
        <v>0</v>
      </c>
      <c r="D30" s="7">
        <v>0</v>
      </c>
      <c r="E30" s="7">
        <v>0</v>
      </c>
      <c r="F30" s="7">
        <v>0</v>
      </c>
      <c r="G30" s="7">
        <v>0</v>
      </c>
      <c r="H30" s="7">
        <v>0</v>
      </c>
      <c r="I30" s="7">
        <v>0</v>
      </c>
      <c r="J30" s="7">
        <v>0</v>
      </c>
      <c r="K30" s="7">
        <v>0</v>
      </c>
      <c r="L30" s="7">
        <v>0</v>
      </c>
    </row>
    <row r="31" spans="1:20" ht="24" customHeight="1" x14ac:dyDescent="0.25">
      <c r="A31" s="414">
        <v>12</v>
      </c>
      <c r="B31" s="6" t="s">
        <v>742</v>
      </c>
      <c r="C31" s="7">
        <v>0</v>
      </c>
      <c r="D31" s="7">
        <v>0</v>
      </c>
      <c r="E31" s="7">
        <v>0</v>
      </c>
      <c r="F31" s="7">
        <v>0</v>
      </c>
      <c r="G31" s="7">
        <v>0</v>
      </c>
      <c r="H31" s="7">
        <v>0</v>
      </c>
      <c r="I31" s="7">
        <v>0</v>
      </c>
      <c r="J31" s="7">
        <v>0</v>
      </c>
      <c r="K31" s="7">
        <v>0</v>
      </c>
      <c r="L31" s="7">
        <v>0</v>
      </c>
    </row>
    <row r="32" spans="1:20" x14ac:dyDescent="0.25">
      <c r="A32" s="414">
        <v>13</v>
      </c>
      <c r="B32" s="6" t="s">
        <v>823</v>
      </c>
      <c r="C32" s="7"/>
      <c r="D32" s="7"/>
      <c r="E32" s="7"/>
      <c r="F32" s="7"/>
      <c r="G32" s="7"/>
      <c r="H32" s="7"/>
      <c r="I32" s="7"/>
      <c r="J32" s="7"/>
      <c r="K32" s="7"/>
      <c r="L32" s="7"/>
    </row>
    <row r="33" spans="1:12" x14ac:dyDescent="0.25">
      <c r="A33" s="414">
        <v>14</v>
      </c>
      <c r="B33" s="6" t="s">
        <v>996</v>
      </c>
      <c r="C33" s="7"/>
      <c r="D33" s="7"/>
      <c r="E33" s="7"/>
      <c r="F33" s="7"/>
      <c r="G33" s="7"/>
      <c r="H33" s="7"/>
      <c r="I33" s="7"/>
      <c r="J33" s="7"/>
      <c r="K33" s="7"/>
      <c r="L33" s="7"/>
    </row>
    <row r="34" spans="1:12" x14ac:dyDescent="0.25">
      <c r="A34" s="414">
        <v>15</v>
      </c>
      <c r="B34" s="6" t="s">
        <v>835</v>
      </c>
      <c r="C34" s="7"/>
      <c r="D34" s="7"/>
      <c r="E34" s="7"/>
      <c r="F34" s="7"/>
      <c r="G34" s="7"/>
      <c r="H34" s="7"/>
      <c r="I34" s="7"/>
      <c r="J34" s="7"/>
      <c r="K34" s="7"/>
      <c r="L34" s="7"/>
    </row>
    <row r="35" spans="1:12" x14ac:dyDescent="0.25">
      <c r="A35" s="414">
        <v>16</v>
      </c>
      <c r="B35" s="6" t="s">
        <v>838</v>
      </c>
      <c r="C35" s="7"/>
      <c r="D35" s="7"/>
      <c r="E35" s="7"/>
      <c r="F35" s="7"/>
      <c r="G35" s="7"/>
      <c r="H35" s="7"/>
      <c r="I35" s="7"/>
      <c r="J35" s="7"/>
      <c r="K35" s="7"/>
      <c r="L35" s="7"/>
    </row>
    <row r="36" spans="1:12" ht="60" x14ac:dyDescent="0.25">
      <c r="A36" s="414">
        <v>17</v>
      </c>
      <c r="B36" s="6" t="s">
        <v>836</v>
      </c>
      <c r="C36" s="7"/>
      <c r="D36" s="7"/>
      <c r="E36" s="7"/>
      <c r="F36" s="7"/>
      <c r="G36" s="7"/>
      <c r="H36" s="7"/>
      <c r="I36" s="7"/>
      <c r="J36" s="7"/>
      <c r="K36" s="7"/>
      <c r="L36" s="7"/>
    </row>
    <row r="37" spans="1:12" ht="21" customHeight="1" x14ac:dyDescent="0.25">
      <c r="A37" s="414">
        <v>18</v>
      </c>
      <c r="B37" s="6" t="s">
        <v>833</v>
      </c>
      <c r="C37" s="7"/>
      <c r="D37" s="7"/>
      <c r="E37" s="7"/>
      <c r="F37" s="7"/>
      <c r="G37" s="7"/>
      <c r="H37" s="7"/>
      <c r="I37" s="7"/>
      <c r="J37" s="7"/>
      <c r="K37" s="7"/>
      <c r="L37" s="7"/>
    </row>
    <row r="38" spans="1:12" ht="24" x14ac:dyDescent="0.25">
      <c r="A38" s="414">
        <v>19</v>
      </c>
      <c r="B38" s="6" t="s">
        <v>865</v>
      </c>
      <c r="C38" s="7"/>
      <c r="D38" s="7"/>
      <c r="E38" s="7"/>
      <c r="F38" s="7"/>
      <c r="G38" s="7"/>
      <c r="H38" s="7"/>
      <c r="I38" s="7"/>
      <c r="J38" s="7"/>
      <c r="K38" s="7"/>
      <c r="L38" s="7"/>
    </row>
    <row r="39" spans="1:12" ht="36" x14ac:dyDescent="0.25">
      <c r="A39" s="414">
        <v>20</v>
      </c>
      <c r="B39" s="12" t="s">
        <v>879</v>
      </c>
      <c r="C39" s="7"/>
      <c r="D39" s="7"/>
      <c r="E39" s="7"/>
      <c r="F39" s="7"/>
      <c r="G39" s="7"/>
      <c r="H39" s="7"/>
      <c r="I39" s="7"/>
      <c r="J39" s="7"/>
      <c r="K39" s="7"/>
      <c r="L39" s="7"/>
    </row>
    <row r="40" spans="1:12" x14ac:dyDescent="0.25">
      <c r="A40" s="414">
        <v>21</v>
      </c>
      <c r="B40" s="12" t="s">
        <v>889</v>
      </c>
      <c r="C40" s="7"/>
      <c r="D40" s="7"/>
      <c r="E40" s="7"/>
      <c r="F40" s="7"/>
      <c r="G40" s="7"/>
      <c r="H40" s="7"/>
      <c r="I40" s="7"/>
      <c r="J40" s="7"/>
      <c r="K40" s="7"/>
      <c r="L40" s="7"/>
    </row>
    <row r="41" spans="1:12" ht="24" x14ac:dyDescent="0.25">
      <c r="A41" s="414">
        <v>22</v>
      </c>
      <c r="B41" s="12" t="s">
        <v>739</v>
      </c>
      <c r="C41" s="7">
        <v>0</v>
      </c>
      <c r="D41" s="7">
        <v>0</v>
      </c>
      <c r="E41" s="7">
        <v>0</v>
      </c>
      <c r="F41" s="7">
        <v>0</v>
      </c>
      <c r="G41" s="7">
        <v>0</v>
      </c>
      <c r="H41" s="7">
        <v>0</v>
      </c>
      <c r="I41" s="7">
        <v>0</v>
      </c>
      <c r="J41" s="7">
        <v>0</v>
      </c>
      <c r="K41" s="7">
        <v>0</v>
      </c>
      <c r="L41" s="7">
        <v>0</v>
      </c>
    </row>
    <row r="42" spans="1:12" x14ac:dyDescent="0.25">
      <c r="A42" s="531" t="s">
        <v>492</v>
      </c>
      <c r="B42" s="531"/>
      <c r="C42" s="9">
        <f t="shared" ref="C42:L42" si="6">SUM(C29:C41)</f>
        <v>0</v>
      </c>
      <c r="D42" s="9">
        <f t="shared" si="6"/>
        <v>0</v>
      </c>
      <c r="E42" s="9">
        <f t="shared" si="6"/>
        <v>0</v>
      </c>
      <c r="F42" s="9">
        <f t="shared" si="6"/>
        <v>0</v>
      </c>
      <c r="G42" s="9">
        <f t="shared" si="6"/>
        <v>0</v>
      </c>
      <c r="H42" s="9">
        <f t="shared" si="6"/>
        <v>0</v>
      </c>
      <c r="I42" s="9">
        <f t="shared" si="6"/>
        <v>0</v>
      </c>
      <c r="J42" s="9">
        <f t="shared" si="6"/>
        <v>0</v>
      </c>
      <c r="K42" s="9">
        <f t="shared" si="6"/>
        <v>0</v>
      </c>
      <c r="L42" s="9">
        <f t="shared" si="6"/>
        <v>0</v>
      </c>
    </row>
    <row r="43" spans="1:12" x14ac:dyDescent="0.25">
      <c r="A43" s="531" t="s">
        <v>493</v>
      </c>
      <c r="B43" s="531"/>
      <c r="C43" s="9">
        <f t="shared" ref="C43:L43" si="7">C27-C42</f>
        <v>0</v>
      </c>
      <c r="D43" s="9">
        <f t="shared" si="7"/>
        <v>0</v>
      </c>
      <c r="E43" s="9">
        <f t="shared" si="7"/>
        <v>0</v>
      </c>
      <c r="F43" s="9">
        <f t="shared" si="7"/>
        <v>0</v>
      </c>
      <c r="G43" s="9">
        <f t="shared" si="7"/>
        <v>0</v>
      </c>
      <c r="H43" s="9">
        <f t="shared" si="7"/>
        <v>0</v>
      </c>
      <c r="I43" s="9">
        <f t="shared" si="7"/>
        <v>0</v>
      </c>
      <c r="J43" s="9">
        <f t="shared" si="7"/>
        <v>0</v>
      </c>
      <c r="K43" s="9">
        <f t="shared" si="7"/>
        <v>0</v>
      </c>
      <c r="L43" s="9">
        <f t="shared" si="7"/>
        <v>0</v>
      </c>
    </row>
    <row r="44" spans="1:12" x14ac:dyDescent="0.25">
      <c r="A44" s="531" t="s">
        <v>494</v>
      </c>
      <c r="B44" s="531"/>
      <c r="C44" s="9">
        <f t="shared" ref="C44:L44" si="8">C43+C23</f>
        <v>0</v>
      </c>
      <c r="D44" s="9">
        <f t="shared" si="8"/>
        <v>0</v>
      </c>
      <c r="E44" s="9">
        <f t="shared" si="8"/>
        <v>0</v>
      </c>
      <c r="F44" s="9">
        <f t="shared" si="8"/>
        <v>0</v>
      </c>
      <c r="G44" s="9">
        <f t="shared" si="8"/>
        <v>0</v>
      </c>
      <c r="H44" s="9">
        <f t="shared" si="8"/>
        <v>0</v>
      </c>
      <c r="I44" s="9">
        <f t="shared" si="8"/>
        <v>0</v>
      </c>
      <c r="J44" s="9">
        <f t="shared" si="8"/>
        <v>0</v>
      </c>
      <c r="K44" s="9">
        <f t="shared" si="8"/>
        <v>0</v>
      </c>
      <c r="L44" s="9">
        <f t="shared" si="8"/>
        <v>0</v>
      </c>
    </row>
    <row r="45" spans="1:12" x14ac:dyDescent="0.25">
      <c r="A45" s="525" t="s">
        <v>970</v>
      </c>
      <c r="B45" s="526"/>
      <c r="C45" s="526"/>
      <c r="D45" s="526"/>
      <c r="E45" s="526"/>
      <c r="F45" s="526"/>
      <c r="G45" s="526"/>
      <c r="H45" s="526"/>
      <c r="I45" s="526"/>
      <c r="J45" s="526"/>
      <c r="K45" s="526"/>
      <c r="L45" s="526"/>
    </row>
    <row r="46" spans="1:12" ht="24" customHeight="1" x14ac:dyDescent="0.25">
      <c r="A46" s="414"/>
      <c r="B46" s="525" t="s">
        <v>971</v>
      </c>
      <c r="C46" s="526"/>
      <c r="D46" s="526"/>
      <c r="E46" s="527"/>
      <c r="F46" s="9"/>
      <c r="G46" s="9"/>
      <c r="H46" s="9"/>
      <c r="I46" s="9"/>
      <c r="J46" s="9"/>
      <c r="K46" s="9"/>
      <c r="L46" s="9"/>
    </row>
    <row r="47" spans="1:12" x14ac:dyDescent="0.25">
      <c r="A47" s="415">
        <v>15</v>
      </c>
      <c r="B47" s="13" t="s">
        <v>495</v>
      </c>
      <c r="C47" s="14">
        <f>C48+C51+C54+C57+C60+C63+C66+C69+C72+C75+C78+C81+C84</f>
        <v>0</v>
      </c>
      <c r="D47" s="14">
        <f t="shared" ref="D47:L47" si="9">D48+D51+D54+D57+D60+D63+D66+D69+D72+D75+D78+D81+D84</f>
        <v>0</v>
      </c>
      <c r="E47" s="14">
        <f t="shared" si="9"/>
        <v>0</v>
      </c>
      <c r="F47" s="14">
        <f t="shared" si="9"/>
        <v>0</v>
      </c>
      <c r="G47" s="14">
        <f t="shared" si="9"/>
        <v>0</v>
      </c>
      <c r="H47" s="14">
        <f t="shared" si="9"/>
        <v>0</v>
      </c>
      <c r="I47" s="14">
        <f t="shared" si="9"/>
        <v>0</v>
      </c>
      <c r="J47" s="14">
        <f t="shared" si="9"/>
        <v>0</v>
      </c>
      <c r="K47" s="14">
        <f t="shared" si="9"/>
        <v>0</v>
      </c>
      <c r="L47" s="14">
        <f t="shared" si="9"/>
        <v>0</v>
      </c>
    </row>
    <row r="48" spans="1:12" ht="24" x14ac:dyDescent="0.25">
      <c r="A48" s="415" t="s">
        <v>976</v>
      </c>
      <c r="B48" s="13" t="s">
        <v>938</v>
      </c>
      <c r="C48" s="15">
        <f>C49+C50</f>
        <v>0</v>
      </c>
      <c r="D48" s="15">
        <f t="shared" ref="D48:L48" si="10">D49+D50</f>
        <v>0</v>
      </c>
      <c r="E48" s="15">
        <f t="shared" si="10"/>
        <v>0</v>
      </c>
      <c r="F48" s="15">
        <f t="shared" si="10"/>
        <v>0</v>
      </c>
      <c r="G48" s="15">
        <f t="shared" si="10"/>
        <v>0</v>
      </c>
      <c r="H48" s="15">
        <f t="shared" si="10"/>
        <v>0</v>
      </c>
      <c r="I48" s="15">
        <f t="shared" si="10"/>
        <v>0</v>
      </c>
      <c r="J48" s="15">
        <f t="shared" si="10"/>
        <v>0</v>
      </c>
      <c r="K48" s="15">
        <f t="shared" si="10"/>
        <v>0</v>
      </c>
      <c r="L48" s="15">
        <f t="shared" si="10"/>
        <v>0</v>
      </c>
    </row>
    <row r="49" spans="1:12" ht="36" x14ac:dyDescent="0.25">
      <c r="A49" s="415"/>
      <c r="B49" s="12" t="s">
        <v>939</v>
      </c>
      <c r="C49" s="7">
        <v>0</v>
      </c>
      <c r="D49" s="7">
        <v>0</v>
      </c>
      <c r="E49" s="7">
        <v>0</v>
      </c>
      <c r="F49" s="7">
        <v>0</v>
      </c>
      <c r="G49" s="7">
        <v>0</v>
      </c>
      <c r="H49" s="7">
        <v>0</v>
      </c>
      <c r="I49" s="7">
        <v>0</v>
      </c>
      <c r="J49" s="7">
        <v>0</v>
      </c>
      <c r="K49" s="7">
        <v>0</v>
      </c>
      <c r="L49" s="7">
        <v>0</v>
      </c>
    </row>
    <row r="50" spans="1:12" ht="36" x14ac:dyDescent="0.25">
      <c r="A50" s="415"/>
      <c r="B50" s="12" t="s">
        <v>940</v>
      </c>
      <c r="C50" s="7">
        <v>0</v>
      </c>
      <c r="D50" s="7">
        <v>0</v>
      </c>
      <c r="E50" s="7">
        <v>0</v>
      </c>
      <c r="F50" s="7">
        <v>0</v>
      </c>
      <c r="G50" s="7">
        <v>0</v>
      </c>
      <c r="H50" s="7">
        <v>0</v>
      </c>
      <c r="I50" s="7">
        <v>0</v>
      </c>
      <c r="J50" s="7">
        <v>0</v>
      </c>
      <c r="K50" s="7">
        <v>0</v>
      </c>
      <c r="L50" s="7">
        <v>0</v>
      </c>
    </row>
    <row r="51" spans="1:12" ht="24" x14ac:dyDescent="0.25">
      <c r="A51" s="415" t="s">
        <v>977</v>
      </c>
      <c r="B51" s="13" t="s">
        <v>496</v>
      </c>
      <c r="C51" s="15">
        <f>C52+C53</f>
        <v>0</v>
      </c>
      <c r="D51" s="15">
        <f>D52+D53</f>
        <v>0</v>
      </c>
      <c r="E51" s="15">
        <f t="shared" ref="E51:L51" si="11">E52+E53</f>
        <v>0</v>
      </c>
      <c r="F51" s="15">
        <f t="shared" si="11"/>
        <v>0</v>
      </c>
      <c r="G51" s="15">
        <f t="shared" si="11"/>
        <v>0</v>
      </c>
      <c r="H51" s="15">
        <f t="shared" si="11"/>
        <v>0</v>
      </c>
      <c r="I51" s="15">
        <f t="shared" si="11"/>
        <v>0</v>
      </c>
      <c r="J51" s="15">
        <f t="shared" si="11"/>
        <v>0</v>
      </c>
      <c r="K51" s="15">
        <f t="shared" si="11"/>
        <v>0</v>
      </c>
      <c r="L51" s="15">
        <f t="shared" si="11"/>
        <v>0</v>
      </c>
    </row>
    <row r="52" spans="1:12" ht="24" x14ac:dyDescent="0.25">
      <c r="A52" s="415"/>
      <c r="B52" s="12" t="s">
        <v>941</v>
      </c>
      <c r="C52" s="7">
        <v>0</v>
      </c>
      <c r="D52" s="7">
        <v>0</v>
      </c>
      <c r="E52" s="7">
        <v>0</v>
      </c>
      <c r="F52" s="7">
        <v>0</v>
      </c>
      <c r="G52" s="7">
        <v>0</v>
      </c>
      <c r="H52" s="7">
        <v>0</v>
      </c>
      <c r="I52" s="7">
        <v>0</v>
      </c>
      <c r="J52" s="7">
        <v>0</v>
      </c>
      <c r="K52" s="7">
        <v>0</v>
      </c>
      <c r="L52" s="7">
        <v>0</v>
      </c>
    </row>
    <row r="53" spans="1:12" ht="24" x14ac:dyDescent="0.25">
      <c r="A53" s="415"/>
      <c r="B53" s="12" t="s">
        <v>942</v>
      </c>
      <c r="C53" s="7">
        <v>0</v>
      </c>
      <c r="D53" s="7">
        <v>0</v>
      </c>
      <c r="E53" s="7">
        <v>0</v>
      </c>
      <c r="F53" s="7">
        <v>0</v>
      </c>
      <c r="G53" s="7">
        <v>0</v>
      </c>
      <c r="H53" s="7">
        <v>0</v>
      </c>
      <c r="I53" s="7">
        <v>0</v>
      </c>
      <c r="J53" s="7">
        <v>0</v>
      </c>
      <c r="K53" s="7">
        <v>0</v>
      </c>
      <c r="L53" s="7">
        <v>0</v>
      </c>
    </row>
    <row r="54" spans="1:12" ht="24" x14ac:dyDescent="0.25">
      <c r="A54" s="415" t="s">
        <v>978</v>
      </c>
      <c r="B54" s="13" t="s">
        <v>955</v>
      </c>
      <c r="C54" s="15">
        <f>C55+C56</f>
        <v>0</v>
      </c>
      <c r="D54" s="15">
        <f>D55+D56</f>
        <v>0</v>
      </c>
      <c r="E54" s="15">
        <f t="shared" ref="E54:L54" si="12">E55+E56</f>
        <v>0</v>
      </c>
      <c r="F54" s="15">
        <f t="shared" si="12"/>
        <v>0</v>
      </c>
      <c r="G54" s="15">
        <f t="shared" si="12"/>
        <v>0</v>
      </c>
      <c r="H54" s="15">
        <f t="shared" si="12"/>
        <v>0</v>
      </c>
      <c r="I54" s="15">
        <f t="shared" si="12"/>
        <v>0</v>
      </c>
      <c r="J54" s="15">
        <f t="shared" si="12"/>
        <v>0</v>
      </c>
      <c r="K54" s="15">
        <f t="shared" si="12"/>
        <v>0</v>
      </c>
      <c r="L54" s="15">
        <f t="shared" si="12"/>
        <v>0</v>
      </c>
    </row>
    <row r="55" spans="1:12" ht="24" x14ac:dyDescent="0.25">
      <c r="A55" s="415"/>
      <c r="B55" s="12" t="s">
        <v>956</v>
      </c>
      <c r="C55" s="7">
        <v>0</v>
      </c>
      <c r="D55" s="7">
        <v>0</v>
      </c>
      <c r="E55" s="7">
        <v>0</v>
      </c>
      <c r="F55" s="7">
        <v>0</v>
      </c>
      <c r="G55" s="7">
        <v>0</v>
      </c>
      <c r="H55" s="7">
        <v>0</v>
      </c>
      <c r="I55" s="7">
        <v>0</v>
      </c>
      <c r="J55" s="7">
        <v>0</v>
      </c>
      <c r="K55" s="7">
        <v>0</v>
      </c>
      <c r="L55" s="7">
        <v>0</v>
      </c>
    </row>
    <row r="56" spans="1:12" ht="24" x14ac:dyDescent="0.25">
      <c r="A56" s="415"/>
      <c r="B56" s="12" t="s">
        <v>957</v>
      </c>
      <c r="C56" s="7">
        <v>0</v>
      </c>
      <c r="D56" s="7">
        <v>0</v>
      </c>
      <c r="E56" s="7">
        <v>0</v>
      </c>
      <c r="F56" s="7">
        <v>0</v>
      </c>
      <c r="G56" s="7">
        <v>0</v>
      </c>
      <c r="H56" s="7">
        <v>0</v>
      </c>
      <c r="I56" s="7">
        <v>0</v>
      </c>
      <c r="J56" s="7">
        <v>0</v>
      </c>
      <c r="K56" s="7">
        <v>0</v>
      </c>
      <c r="L56" s="7">
        <v>0</v>
      </c>
    </row>
    <row r="57" spans="1:12" x14ac:dyDescent="0.25">
      <c r="A57" s="415" t="s">
        <v>979</v>
      </c>
      <c r="B57" s="13" t="s">
        <v>958</v>
      </c>
      <c r="C57" s="15">
        <f>C58+C59</f>
        <v>0</v>
      </c>
      <c r="D57" s="15">
        <f>D58+D59</f>
        <v>0</v>
      </c>
      <c r="E57" s="15">
        <f t="shared" ref="E57:L57" si="13">E58+E59</f>
        <v>0</v>
      </c>
      <c r="F57" s="15">
        <f t="shared" si="13"/>
        <v>0</v>
      </c>
      <c r="G57" s="15">
        <f t="shared" si="13"/>
        <v>0</v>
      </c>
      <c r="H57" s="15">
        <f t="shared" si="13"/>
        <v>0</v>
      </c>
      <c r="I57" s="15">
        <f t="shared" si="13"/>
        <v>0</v>
      </c>
      <c r="J57" s="15">
        <f t="shared" si="13"/>
        <v>0</v>
      </c>
      <c r="K57" s="15">
        <f t="shared" si="13"/>
        <v>0</v>
      </c>
      <c r="L57" s="15">
        <f t="shared" si="13"/>
        <v>0</v>
      </c>
    </row>
    <row r="58" spans="1:12" ht="24" x14ac:dyDescent="0.25">
      <c r="A58" s="415"/>
      <c r="B58" s="12" t="s">
        <v>959</v>
      </c>
      <c r="C58" s="7">
        <v>0</v>
      </c>
      <c r="D58" s="7">
        <v>0</v>
      </c>
      <c r="E58" s="7">
        <v>0</v>
      </c>
      <c r="F58" s="7">
        <v>0</v>
      </c>
      <c r="G58" s="7">
        <v>0</v>
      </c>
      <c r="H58" s="7">
        <v>0</v>
      </c>
      <c r="I58" s="7">
        <v>0</v>
      </c>
      <c r="J58" s="7">
        <v>0</v>
      </c>
      <c r="K58" s="7">
        <v>0</v>
      </c>
      <c r="L58" s="7">
        <v>0</v>
      </c>
    </row>
    <row r="59" spans="1:12" ht="24" x14ac:dyDescent="0.25">
      <c r="A59" s="415"/>
      <c r="B59" s="12" t="s">
        <v>960</v>
      </c>
      <c r="C59" s="7">
        <v>0</v>
      </c>
      <c r="D59" s="7">
        <v>0</v>
      </c>
      <c r="E59" s="7">
        <v>0</v>
      </c>
      <c r="F59" s="7">
        <v>0</v>
      </c>
      <c r="G59" s="7">
        <v>0</v>
      </c>
      <c r="H59" s="7">
        <v>0</v>
      </c>
      <c r="I59" s="7">
        <v>0</v>
      </c>
      <c r="J59" s="7">
        <v>0</v>
      </c>
      <c r="K59" s="7">
        <v>0</v>
      </c>
      <c r="L59" s="7">
        <v>0</v>
      </c>
    </row>
    <row r="60" spans="1:12" ht="24" x14ac:dyDescent="0.25">
      <c r="A60" s="415" t="s">
        <v>980</v>
      </c>
      <c r="B60" s="13" t="s">
        <v>961</v>
      </c>
      <c r="C60" s="15">
        <f>C61+C62</f>
        <v>0</v>
      </c>
      <c r="D60" s="15">
        <f>D61+D62</f>
        <v>0</v>
      </c>
      <c r="E60" s="15">
        <f t="shared" ref="E60:L60" si="14">E61+E62</f>
        <v>0</v>
      </c>
      <c r="F60" s="15">
        <f t="shared" si="14"/>
        <v>0</v>
      </c>
      <c r="G60" s="15">
        <f t="shared" si="14"/>
        <v>0</v>
      </c>
      <c r="H60" s="15">
        <f t="shared" si="14"/>
        <v>0</v>
      </c>
      <c r="I60" s="15">
        <f t="shared" si="14"/>
        <v>0</v>
      </c>
      <c r="J60" s="15">
        <f t="shared" si="14"/>
        <v>0</v>
      </c>
      <c r="K60" s="15">
        <f t="shared" si="14"/>
        <v>0</v>
      </c>
      <c r="L60" s="15">
        <f t="shared" si="14"/>
        <v>0</v>
      </c>
    </row>
    <row r="61" spans="1:12" ht="24" x14ac:dyDescent="0.25">
      <c r="A61" s="415"/>
      <c r="B61" s="12" t="s">
        <v>962</v>
      </c>
      <c r="C61" s="7">
        <v>0</v>
      </c>
      <c r="D61" s="7">
        <v>0</v>
      </c>
      <c r="E61" s="7">
        <v>0</v>
      </c>
      <c r="F61" s="7">
        <v>0</v>
      </c>
      <c r="G61" s="7">
        <v>0</v>
      </c>
      <c r="H61" s="7">
        <v>0</v>
      </c>
      <c r="I61" s="7">
        <v>0</v>
      </c>
      <c r="J61" s="7">
        <v>0</v>
      </c>
      <c r="K61" s="7">
        <v>0</v>
      </c>
      <c r="L61" s="7">
        <v>0</v>
      </c>
    </row>
    <row r="62" spans="1:12" ht="24" x14ac:dyDescent="0.25">
      <c r="A62" s="415"/>
      <c r="B62" s="12" t="s">
        <v>963</v>
      </c>
      <c r="C62" s="7">
        <v>0</v>
      </c>
      <c r="D62" s="7">
        <v>0</v>
      </c>
      <c r="E62" s="7">
        <v>0</v>
      </c>
      <c r="F62" s="7">
        <v>0</v>
      </c>
      <c r="G62" s="7">
        <v>0</v>
      </c>
      <c r="H62" s="7">
        <v>0</v>
      </c>
      <c r="I62" s="7">
        <v>0</v>
      </c>
      <c r="J62" s="7">
        <v>0</v>
      </c>
      <c r="K62" s="7">
        <v>0</v>
      </c>
      <c r="L62" s="7">
        <v>0</v>
      </c>
    </row>
    <row r="63" spans="1:12" x14ac:dyDescent="0.25">
      <c r="A63" s="415" t="s">
        <v>981</v>
      </c>
      <c r="B63" s="13" t="s">
        <v>964</v>
      </c>
      <c r="C63" s="15">
        <f>C64+C65</f>
        <v>0</v>
      </c>
      <c r="D63" s="15">
        <f>D64+D65</f>
        <v>0</v>
      </c>
      <c r="E63" s="15">
        <f t="shared" ref="E63:L63" si="15">E64+E65</f>
        <v>0</v>
      </c>
      <c r="F63" s="15">
        <f t="shared" si="15"/>
        <v>0</v>
      </c>
      <c r="G63" s="15">
        <f t="shared" si="15"/>
        <v>0</v>
      </c>
      <c r="H63" s="15">
        <f t="shared" si="15"/>
        <v>0</v>
      </c>
      <c r="I63" s="15">
        <f t="shared" si="15"/>
        <v>0</v>
      </c>
      <c r="J63" s="15">
        <f t="shared" si="15"/>
        <v>0</v>
      </c>
      <c r="K63" s="15">
        <f t="shared" si="15"/>
        <v>0</v>
      </c>
      <c r="L63" s="15">
        <f t="shared" si="15"/>
        <v>0</v>
      </c>
    </row>
    <row r="64" spans="1:12" x14ac:dyDescent="0.25">
      <c r="A64" s="415"/>
      <c r="B64" s="12" t="s">
        <v>965</v>
      </c>
      <c r="C64" s="7">
        <v>0</v>
      </c>
      <c r="D64" s="7">
        <v>0</v>
      </c>
      <c r="E64" s="7">
        <v>0</v>
      </c>
      <c r="F64" s="7">
        <v>0</v>
      </c>
      <c r="G64" s="7">
        <v>0</v>
      </c>
      <c r="H64" s="7">
        <v>0</v>
      </c>
      <c r="I64" s="7">
        <v>0</v>
      </c>
      <c r="J64" s="7">
        <v>0</v>
      </c>
      <c r="K64" s="7">
        <v>0</v>
      </c>
      <c r="L64" s="7">
        <v>0</v>
      </c>
    </row>
    <row r="65" spans="1:12" ht="24" x14ac:dyDescent="0.25">
      <c r="A65" s="415"/>
      <c r="B65" s="12" t="s">
        <v>963</v>
      </c>
      <c r="C65" s="7">
        <v>0</v>
      </c>
      <c r="D65" s="7">
        <v>0</v>
      </c>
      <c r="E65" s="7">
        <v>0</v>
      </c>
      <c r="F65" s="7">
        <v>0</v>
      </c>
      <c r="G65" s="7">
        <v>0</v>
      </c>
      <c r="H65" s="7">
        <v>0</v>
      </c>
      <c r="I65" s="7">
        <v>0</v>
      </c>
      <c r="J65" s="7">
        <v>0</v>
      </c>
      <c r="K65" s="7">
        <v>0</v>
      </c>
      <c r="L65" s="7">
        <v>0</v>
      </c>
    </row>
    <row r="66" spans="1:12" ht="24" x14ac:dyDescent="0.25">
      <c r="A66" s="415" t="s">
        <v>982</v>
      </c>
      <c r="B66" s="13" t="s">
        <v>943</v>
      </c>
      <c r="C66" s="15">
        <f>C67+C68</f>
        <v>0</v>
      </c>
      <c r="D66" s="15">
        <f>D67+D68</f>
        <v>0</v>
      </c>
      <c r="E66" s="15">
        <f t="shared" ref="E66:L66" si="16">E67+E68</f>
        <v>0</v>
      </c>
      <c r="F66" s="15">
        <f t="shared" si="16"/>
        <v>0</v>
      </c>
      <c r="G66" s="15">
        <f t="shared" si="16"/>
        <v>0</v>
      </c>
      <c r="H66" s="15">
        <f t="shared" si="16"/>
        <v>0</v>
      </c>
      <c r="I66" s="15">
        <f t="shared" si="16"/>
        <v>0</v>
      </c>
      <c r="J66" s="15">
        <f t="shared" si="16"/>
        <v>0</v>
      </c>
      <c r="K66" s="15">
        <f t="shared" si="16"/>
        <v>0</v>
      </c>
      <c r="L66" s="15">
        <f t="shared" si="16"/>
        <v>0</v>
      </c>
    </row>
    <row r="67" spans="1:12" ht="24" x14ac:dyDescent="0.25">
      <c r="A67" s="415"/>
      <c r="B67" s="12" t="s">
        <v>944</v>
      </c>
      <c r="C67" s="7">
        <v>0</v>
      </c>
      <c r="D67" s="7">
        <v>0</v>
      </c>
      <c r="E67" s="7">
        <v>0</v>
      </c>
      <c r="F67" s="7">
        <v>0</v>
      </c>
      <c r="G67" s="7">
        <v>0</v>
      </c>
      <c r="H67" s="7">
        <v>0</v>
      </c>
      <c r="I67" s="7">
        <v>0</v>
      </c>
      <c r="J67" s="7">
        <v>0</v>
      </c>
      <c r="K67" s="7">
        <v>0</v>
      </c>
      <c r="L67" s="7">
        <v>0</v>
      </c>
    </row>
    <row r="68" spans="1:12" x14ac:dyDescent="0.25">
      <c r="A68" s="415"/>
      <c r="B68" s="12" t="s">
        <v>966</v>
      </c>
      <c r="C68" s="7">
        <v>0</v>
      </c>
      <c r="D68" s="7">
        <v>0</v>
      </c>
      <c r="E68" s="7">
        <v>0</v>
      </c>
      <c r="F68" s="7">
        <v>0</v>
      </c>
      <c r="G68" s="7">
        <v>0</v>
      </c>
      <c r="H68" s="7">
        <v>0</v>
      </c>
      <c r="I68" s="7">
        <v>0</v>
      </c>
      <c r="J68" s="7">
        <v>0</v>
      </c>
      <c r="K68" s="7">
        <v>0</v>
      </c>
      <c r="L68" s="7">
        <v>0</v>
      </c>
    </row>
    <row r="69" spans="1:12" ht="24" x14ac:dyDescent="0.25">
      <c r="A69" s="415" t="s">
        <v>983</v>
      </c>
      <c r="B69" s="13" t="s">
        <v>945</v>
      </c>
      <c r="C69" s="15">
        <f>C70+C71</f>
        <v>0</v>
      </c>
      <c r="D69" s="15">
        <f t="shared" ref="D69:L69" si="17">D70+D71</f>
        <v>0</v>
      </c>
      <c r="E69" s="15">
        <f t="shared" si="17"/>
        <v>0</v>
      </c>
      <c r="F69" s="15">
        <f t="shared" si="17"/>
        <v>0</v>
      </c>
      <c r="G69" s="15">
        <f t="shared" si="17"/>
        <v>0</v>
      </c>
      <c r="H69" s="15">
        <f t="shared" si="17"/>
        <v>0</v>
      </c>
      <c r="I69" s="15">
        <f t="shared" si="17"/>
        <v>0</v>
      </c>
      <c r="J69" s="15">
        <f t="shared" si="17"/>
        <v>0</v>
      </c>
      <c r="K69" s="15">
        <f t="shared" si="17"/>
        <v>0</v>
      </c>
      <c r="L69" s="15">
        <f t="shared" si="17"/>
        <v>0</v>
      </c>
    </row>
    <row r="70" spans="1:12" ht="24" x14ac:dyDescent="0.25">
      <c r="A70" s="415"/>
      <c r="B70" s="12" t="s">
        <v>946</v>
      </c>
      <c r="C70" s="7">
        <v>0</v>
      </c>
      <c r="D70" s="7">
        <v>0</v>
      </c>
      <c r="E70" s="7">
        <v>0</v>
      </c>
      <c r="F70" s="7">
        <v>0</v>
      </c>
      <c r="G70" s="7">
        <v>0</v>
      </c>
      <c r="H70" s="7">
        <v>0</v>
      </c>
      <c r="I70" s="7">
        <v>0</v>
      </c>
      <c r="J70" s="7">
        <v>0</v>
      </c>
      <c r="K70" s="7">
        <v>0</v>
      </c>
      <c r="L70" s="7">
        <v>0</v>
      </c>
    </row>
    <row r="71" spans="1:12" ht="36" x14ac:dyDescent="0.25">
      <c r="A71" s="415"/>
      <c r="B71" s="12" t="s">
        <v>947</v>
      </c>
      <c r="C71" s="7">
        <v>0</v>
      </c>
      <c r="D71" s="7">
        <v>0</v>
      </c>
      <c r="E71" s="7">
        <v>0</v>
      </c>
      <c r="F71" s="7">
        <v>0</v>
      </c>
      <c r="G71" s="7">
        <v>0</v>
      </c>
      <c r="H71" s="7">
        <v>0</v>
      </c>
      <c r="I71" s="7">
        <v>0</v>
      </c>
      <c r="J71" s="7">
        <v>0</v>
      </c>
      <c r="K71" s="7">
        <v>0</v>
      </c>
      <c r="L71" s="7">
        <v>0</v>
      </c>
    </row>
    <row r="72" spans="1:12" ht="24" x14ac:dyDescent="0.25">
      <c r="A72" s="415" t="s">
        <v>984</v>
      </c>
      <c r="B72" s="13" t="s">
        <v>948</v>
      </c>
      <c r="C72" s="15">
        <f>C73+C74</f>
        <v>0</v>
      </c>
      <c r="D72" s="15">
        <f t="shared" ref="D72:L72" si="18">D73+D74</f>
        <v>0</v>
      </c>
      <c r="E72" s="15">
        <f t="shared" si="18"/>
        <v>0</v>
      </c>
      <c r="F72" s="15">
        <f t="shared" si="18"/>
        <v>0</v>
      </c>
      <c r="G72" s="15">
        <f t="shared" si="18"/>
        <v>0</v>
      </c>
      <c r="H72" s="15">
        <f t="shared" si="18"/>
        <v>0</v>
      </c>
      <c r="I72" s="15">
        <f t="shared" si="18"/>
        <v>0</v>
      </c>
      <c r="J72" s="15">
        <f t="shared" si="18"/>
        <v>0</v>
      </c>
      <c r="K72" s="15">
        <f t="shared" si="18"/>
        <v>0</v>
      </c>
      <c r="L72" s="15">
        <f t="shared" si="18"/>
        <v>0</v>
      </c>
    </row>
    <row r="73" spans="1:12" x14ac:dyDescent="0.25">
      <c r="A73" s="415"/>
      <c r="B73" s="12" t="s">
        <v>497</v>
      </c>
      <c r="C73" s="7">
        <v>0</v>
      </c>
      <c r="D73" s="7">
        <v>0</v>
      </c>
      <c r="E73" s="7">
        <v>0</v>
      </c>
      <c r="F73" s="7">
        <v>0</v>
      </c>
      <c r="G73" s="7">
        <v>0</v>
      </c>
      <c r="H73" s="7">
        <v>0</v>
      </c>
      <c r="I73" s="7">
        <v>0</v>
      </c>
      <c r="J73" s="7">
        <v>0</v>
      </c>
      <c r="K73" s="7">
        <v>0</v>
      </c>
      <c r="L73" s="7">
        <v>0</v>
      </c>
    </row>
    <row r="74" spans="1:12" x14ac:dyDescent="0.25">
      <c r="A74" s="415"/>
      <c r="B74" s="12" t="s">
        <v>498</v>
      </c>
      <c r="C74" s="7">
        <v>0</v>
      </c>
      <c r="D74" s="7">
        <v>0</v>
      </c>
      <c r="E74" s="7">
        <v>0</v>
      </c>
      <c r="F74" s="7">
        <v>0</v>
      </c>
      <c r="G74" s="7">
        <v>0</v>
      </c>
      <c r="H74" s="7">
        <v>0</v>
      </c>
      <c r="I74" s="7">
        <v>0</v>
      </c>
      <c r="J74" s="7">
        <v>0</v>
      </c>
      <c r="K74" s="7">
        <v>0</v>
      </c>
      <c r="L74" s="7">
        <v>0</v>
      </c>
    </row>
    <row r="75" spans="1:12" ht="24" x14ac:dyDescent="0.25">
      <c r="A75" s="415" t="s">
        <v>985</v>
      </c>
      <c r="B75" s="13" t="s">
        <v>949</v>
      </c>
      <c r="C75" s="15">
        <f>C76+C77</f>
        <v>0</v>
      </c>
      <c r="D75" s="15">
        <f t="shared" ref="D75:L75" si="19">D76+D77</f>
        <v>0</v>
      </c>
      <c r="E75" s="15">
        <f t="shared" si="19"/>
        <v>0</v>
      </c>
      <c r="F75" s="15">
        <f t="shared" si="19"/>
        <v>0</v>
      </c>
      <c r="G75" s="15">
        <f t="shared" si="19"/>
        <v>0</v>
      </c>
      <c r="H75" s="15">
        <f t="shared" si="19"/>
        <v>0</v>
      </c>
      <c r="I75" s="15">
        <f t="shared" si="19"/>
        <v>0</v>
      </c>
      <c r="J75" s="15">
        <f t="shared" si="19"/>
        <v>0</v>
      </c>
      <c r="K75" s="15">
        <f t="shared" si="19"/>
        <v>0</v>
      </c>
      <c r="L75" s="15">
        <f t="shared" si="19"/>
        <v>0</v>
      </c>
    </row>
    <row r="76" spans="1:12" ht="24" x14ac:dyDescent="0.25">
      <c r="A76" s="415"/>
      <c r="B76" s="12" t="s">
        <v>950</v>
      </c>
      <c r="C76" s="7">
        <v>0</v>
      </c>
      <c r="D76" s="7">
        <v>0</v>
      </c>
      <c r="E76" s="7">
        <v>0</v>
      </c>
      <c r="F76" s="7">
        <v>0</v>
      </c>
      <c r="G76" s="7">
        <v>0</v>
      </c>
      <c r="H76" s="7">
        <v>0</v>
      </c>
      <c r="I76" s="7">
        <v>0</v>
      </c>
      <c r="J76" s="7">
        <v>0</v>
      </c>
      <c r="K76" s="7">
        <v>0</v>
      </c>
      <c r="L76" s="7">
        <v>0</v>
      </c>
    </row>
    <row r="77" spans="1:12" ht="24" x14ac:dyDescent="0.25">
      <c r="A77" s="415"/>
      <c r="B77" s="12" t="s">
        <v>951</v>
      </c>
      <c r="C77" s="7">
        <v>0</v>
      </c>
      <c r="D77" s="7">
        <v>0</v>
      </c>
      <c r="E77" s="7">
        <v>0</v>
      </c>
      <c r="F77" s="7">
        <v>0</v>
      </c>
      <c r="G77" s="7">
        <v>0</v>
      </c>
      <c r="H77" s="7">
        <v>0</v>
      </c>
      <c r="I77" s="7">
        <v>0</v>
      </c>
      <c r="J77" s="7">
        <v>0</v>
      </c>
      <c r="K77" s="7">
        <v>0</v>
      </c>
      <c r="L77" s="7">
        <v>0</v>
      </c>
    </row>
    <row r="78" spans="1:12" ht="24" x14ac:dyDescent="0.25">
      <c r="A78" s="415" t="s">
        <v>986</v>
      </c>
      <c r="B78" s="13" t="s">
        <v>952</v>
      </c>
      <c r="C78" s="15">
        <f>C79+C80</f>
        <v>0</v>
      </c>
      <c r="D78" s="15">
        <f t="shared" ref="D78:L78" si="20">D79+D80</f>
        <v>0</v>
      </c>
      <c r="E78" s="15">
        <f t="shared" si="20"/>
        <v>0</v>
      </c>
      <c r="F78" s="15">
        <f t="shared" si="20"/>
        <v>0</v>
      </c>
      <c r="G78" s="15">
        <f t="shared" si="20"/>
        <v>0</v>
      </c>
      <c r="H78" s="15">
        <f t="shared" si="20"/>
        <v>0</v>
      </c>
      <c r="I78" s="15">
        <f t="shared" si="20"/>
        <v>0</v>
      </c>
      <c r="J78" s="15">
        <f t="shared" si="20"/>
        <v>0</v>
      </c>
      <c r="K78" s="15">
        <f t="shared" si="20"/>
        <v>0</v>
      </c>
      <c r="L78" s="15">
        <f t="shared" si="20"/>
        <v>0</v>
      </c>
    </row>
    <row r="79" spans="1:12" ht="36" x14ac:dyDescent="0.25">
      <c r="A79" s="415"/>
      <c r="B79" s="12" t="s">
        <v>953</v>
      </c>
      <c r="C79" s="7">
        <v>0</v>
      </c>
      <c r="D79" s="7">
        <v>0</v>
      </c>
      <c r="E79" s="7">
        <v>0</v>
      </c>
      <c r="F79" s="7">
        <v>0</v>
      </c>
      <c r="G79" s="7">
        <v>0</v>
      </c>
      <c r="H79" s="7">
        <v>0</v>
      </c>
      <c r="I79" s="7">
        <v>0</v>
      </c>
      <c r="J79" s="7">
        <v>0</v>
      </c>
      <c r="K79" s="7">
        <v>0</v>
      </c>
      <c r="L79" s="7">
        <v>0</v>
      </c>
    </row>
    <row r="80" spans="1:12" ht="36" x14ac:dyDescent="0.25">
      <c r="A80" s="415"/>
      <c r="B80" s="12" t="s">
        <v>954</v>
      </c>
      <c r="C80" s="7">
        <v>0</v>
      </c>
      <c r="D80" s="7">
        <v>0</v>
      </c>
      <c r="E80" s="7">
        <v>0</v>
      </c>
      <c r="F80" s="7">
        <v>0</v>
      </c>
      <c r="G80" s="7">
        <v>0</v>
      </c>
      <c r="H80" s="7">
        <v>0</v>
      </c>
      <c r="I80" s="7">
        <v>0</v>
      </c>
      <c r="J80" s="7">
        <v>0</v>
      </c>
      <c r="K80" s="7">
        <v>0</v>
      </c>
      <c r="L80" s="7">
        <v>0</v>
      </c>
    </row>
    <row r="81" spans="1:15" x14ac:dyDescent="0.25">
      <c r="A81" s="415" t="s">
        <v>987</v>
      </c>
      <c r="B81" s="13" t="s">
        <v>499</v>
      </c>
      <c r="C81" s="15">
        <f>C82+C83</f>
        <v>0</v>
      </c>
      <c r="D81" s="15">
        <f t="shared" ref="D81:L81" si="21">D82+D83</f>
        <v>0</v>
      </c>
      <c r="E81" s="15">
        <f t="shared" si="21"/>
        <v>0</v>
      </c>
      <c r="F81" s="15">
        <f t="shared" si="21"/>
        <v>0</v>
      </c>
      <c r="G81" s="15">
        <f t="shared" si="21"/>
        <v>0</v>
      </c>
      <c r="H81" s="15">
        <f t="shared" si="21"/>
        <v>0</v>
      </c>
      <c r="I81" s="15">
        <f t="shared" si="21"/>
        <v>0</v>
      </c>
      <c r="J81" s="15">
        <f t="shared" si="21"/>
        <v>0</v>
      </c>
      <c r="K81" s="15">
        <f t="shared" si="21"/>
        <v>0</v>
      </c>
      <c r="L81" s="15">
        <f t="shared" si="21"/>
        <v>0</v>
      </c>
    </row>
    <row r="82" spans="1:15" x14ac:dyDescent="0.25">
      <c r="A82" s="415"/>
      <c r="B82" s="12" t="s">
        <v>500</v>
      </c>
      <c r="C82" s="7">
        <v>0</v>
      </c>
      <c r="D82" s="7">
        <v>0</v>
      </c>
      <c r="E82" s="7">
        <v>0</v>
      </c>
      <c r="F82" s="7">
        <v>0</v>
      </c>
      <c r="G82" s="7">
        <v>0</v>
      </c>
      <c r="H82" s="7">
        <v>0</v>
      </c>
      <c r="I82" s="7">
        <v>0</v>
      </c>
      <c r="J82" s="7">
        <v>0</v>
      </c>
      <c r="K82" s="7">
        <v>0</v>
      </c>
      <c r="L82" s="7">
        <v>0</v>
      </c>
    </row>
    <row r="83" spans="1:15" ht="24" x14ac:dyDescent="0.25">
      <c r="A83" s="415"/>
      <c r="B83" s="12" t="s">
        <v>501</v>
      </c>
      <c r="C83" s="7">
        <v>0</v>
      </c>
      <c r="D83" s="7">
        <v>0</v>
      </c>
      <c r="E83" s="7">
        <v>0</v>
      </c>
      <c r="F83" s="7">
        <v>0</v>
      </c>
      <c r="G83" s="7">
        <v>0</v>
      </c>
      <c r="H83" s="7">
        <v>0</v>
      </c>
      <c r="I83" s="7">
        <v>0</v>
      </c>
      <c r="J83" s="7">
        <v>0</v>
      </c>
      <c r="K83" s="7">
        <v>0</v>
      </c>
      <c r="L83" s="7">
        <v>0</v>
      </c>
    </row>
    <row r="84" spans="1:15" s="11" customFormat="1" x14ac:dyDescent="0.25">
      <c r="A84" s="414" t="s">
        <v>988</v>
      </c>
      <c r="B84" s="13" t="s">
        <v>399</v>
      </c>
      <c r="C84" s="16">
        <f>C85+C86</f>
        <v>0</v>
      </c>
      <c r="D84" s="16">
        <f t="shared" ref="D84:L84" si="22">D85+D86</f>
        <v>0</v>
      </c>
      <c r="E84" s="16">
        <f t="shared" si="22"/>
        <v>0</v>
      </c>
      <c r="F84" s="16">
        <f t="shared" si="22"/>
        <v>0</v>
      </c>
      <c r="G84" s="16">
        <f t="shared" si="22"/>
        <v>0</v>
      </c>
      <c r="H84" s="16">
        <f t="shared" si="22"/>
        <v>0</v>
      </c>
      <c r="I84" s="16">
        <f t="shared" si="22"/>
        <v>0</v>
      </c>
      <c r="J84" s="16">
        <f t="shared" si="22"/>
        <v>0</v>
      </c>
      <c r="K84" s="16">
        <f t="shared" si="22"/>
        <v>0</v>
      </c>
      <c r="L84" s="16">
        <f t="shared" si="22"/>
        <v>0</v>
      </c>
    </row>
    <row r="85" spans="1:15" x14ac:dyDescent="0.25">
      <c r="A85" s="414"/>
      <c r="B85" s="6" t="s">
        <v>502</v>
      </c>
      <c r="C85" s="7">
        <v>0</v>
      </c>
      <c r="D85" s="7">
        <v>0</v>
      </c>
      <c r="E85" s="7">
        <v>0</v>
      </c>
      <c r="F85" s="7">
        <v>0</v>
      </c>
      <c r="G85" s="7">
        <v>0</v>
      </c>
      <c r="H85" s="7">
        <v>0</v>
      </c>
      <c r="I85" s="7">
        <v>0</v>
      </c>
      <c r="J85" s="7">
        <v>0</v>
      </c>
      <c r="K85" s="7">
        <v>0</v>
      </c>
      <c r="L85" s="7">
        <v>0</v>
      </c>
    </row>
    <row r="86" spans="1:15" ht="24" x14ac:dyDescent="0.25">
      <c r="A86" s="414"/>
      <c r="B86" s="6" t="s">
        <v>503</v>
      </c>
      <c r="C86" s="7">
        <v>0</v>
      </c>
      <c r="D86" s="7">
        <v>0</v>
      </c>
      <c r="E86" s="7">
        <v>0</v>
      </c>
      <c r="F86" s="7">
        <v>0</v>
      </c>
      <c r="G86" s="7">
        <v>0</v>
      </c>
      <c r="H86" s="7">
        <v>0</v>
      </c>
      <c r="I86" s="7">
        <v>0</v>
      </c>
      <c r="J86" s="7">
        <v>0</v>
      </c>
      <c r="K86" s="7">
        <v>0</v>
      </c>
      <c r="L86" s="7">
        <v>0</v>
      </c>
    </row>
    <row r="87" spans="1:15" x14ac:dyDescent="0.25">
      <c r="A87" s="415">
        <v>16</v>
      </c>
      <c r="B87" s="13" t="s">
        <v>967</v>
      </c>
      <c r="C87" s="7">
        <v>0</v>
      </c>
      <c r="D87" s="7">
        <v>0</v>
      </c>
      <c r="E87" s="7">
        <v>0</v>
      </c>
      <c r="F87" s="7">
        <v>0</v>
      </c>
      <c r="G87" s="7">
        <v>0</v>
      </c>
      <c r="H87" s="7">
        <v>0</v>
      </c>
      <c r="I87" s="7">
        <v>0</v>
      </c>
      <c r="J87" s="7">
        <v>0</v>
      </c>
      <c r="K87" s="7">
        <v>0</v>
      </c>
      <c r="L87" s="7">
        <v>0</v>
      </c>
    </row>
    <row r="88" spans="1:15" x14ac:dyDescent="0.25">
      <c r="A88" s="415">
        <v>17</v>
      </c>
      <c r="B88" s="13" t="s">
        <v>968</v>
      </c>
      <c r="C88" s="7">
        <v>0</v>
      </c>
      <c r="D88" s="7">
        <v>0</v>
      </c>
      <c r="E88" s="7">
        <v>0</v>
      </c>
      <c r="F88" s="7">
        <v>0</v>
      </c>
      <c r="G88" s="7">
        <v>0</v>
      </c>
      <c r="H88" s="7">
        <v>0</v>
      </c>
      <c r="I88" s="7">
        <v>0</v>
      </c>
      <c r="J88" s="7">
        <v>0</v>
      </c>
      <c r="K88" s="7">
        <v>0</v>
      </c>
      <c r="L88" s="7">
        <v>0</v>
      </c>
    </row>
    <row r="89" spans="1:15" x14ac:dyDescent="0.25">
      <c r="A89" s="415">
        <v>18</v>
      </c>
      <c r="B89" s="13" t="s">
        <v>969</v>
      </c>
      <c r="C89" s="7">
        <v>0</v>
      </c>
      <c r="D89" s="7">
        <v>0</v>
      </c>
      <c r="E89" s="7">
        <v>0</v>
      </c>
      <c r="F89" s="7">
        <v>0</v>
      </c>
      <c r="G89" s="7">
        <v>0</v>
      </c>
      <c r="H89" s="7">
        <v>0</v>
      </c>
      <c r="I89" s="7">
        <v>0</v>
      </c>
      <c r="J89" s="7">
        <v>0</v>
      </c>
      <c r="K89" s="7">
        <v>0</v>
      </c>
      <c r="L89" s="7">
        <v>0</v>
      </c>
    </row>
    <row r="90" spans="1:15" x14ac:dyDescent="0.25">
      <c r="A90" s="415">
        <v>19</v>
      </c>
      <c r="B90" s="13" t="s">
        <v>504</v>
      </c>
      <c r="C90" s="7">
        <v>0</v>
      </c>
      <c r="D90" s="7">
        <v>0</v>
      </c>
      <c r="E90" s="7">
        <v>0</v>
      </c>
      <c r="F90" s="7">
        <v>0</v>
      </c>
      <c r="G90" s="7">
        <v>0</v>
      </c>
      <c r="H90" s="7">
        <v>0</v>
      </c>
      <c r="I90" s="7">
        <v>0</v>
      </c>
      <c r="J90" s="7">
        <v>0</v>
      </c>
      <c r="K90" s="7">
        <v>0</v>
      </c>
      <c r="L90" s="7">
        <v>0</v>
      </c>
    </row>
    <row r="91" spans="1:15" s="11" customFormat="1" x14ac:dyDescent="0.25">
      <c r="A91" s="532" t="s">
        <v>505</v>
      </c>
      <c r="B91" s="532"/>
      <c r="C91" s="9">
        <f t="shared" ref="C91:L91" si="23">C90+C47+C89+C88+C87</f>
        <v>0</v>
      </c>
      <c r="D91" s="9">
        <f t="shared" si="23"/>
        <v>0</v>
      </c>
      <c r="E91" s="9">
        <f t="shared" si="23"/>
        <v>0</v>
      </c>
      <c r="F91" s="9">
        <f t="shared" si="23"/>
        <v>0</v>
      </c>
      <c r="G91" s="9">
        <f t="shared" si="23"/>
        <v>0</v>
      </c>
      <c r="H91" s="9">
        <f t="shared" si="23"/>
        <v>0</v>
      </c>
      <c r="I91" s="9">
        <f t="shared" si="23"/>
        <v>0</v>
      </c>
      <c r="J91" s="9">
        <f t="shared" si="23"/>
        <v>0</v>
      </c>
      <c r="K91" s="9">
        <f t="shared" si="23"/>
        <v>0</v>
      </c>
      <c r="L91" s="9">
        <f t="shared" si="23"/>
        <v>0</v>
      </c>
    </row>
    <row r="92" spans="1:15" x14ac:dyDescent="0.25">
      <c r="A92" s="414"/>
      <c r="B92" s="17" t="s">
        <v>506</v>
      </c>
      <c r="C92" s="5"/>
      <c r="D92" s="5"/>
      <c r="E92" s="5"/>
      <c r="F92" s="5"/>
      <c r="G92" s="5"/>
      <c r="H92" s="5"/>
      <c r="I92" s="5"/>
      <c r="J92" s="5"/>
      <c r="K92" s="5"/>
      <c r="L92" s="5"/>
    </row>
    <row r="93" spans="1:15" x14ac:dyDescent="0.25">
      <c r="A93" s="414">
        <v>20</v>
      </c>
      <c r="B93" s="17" t="s">
        <v>507</v>
      </c>
      <c r="C93" s="9">
        <f>C94+C97+C100+C103+C106+C109+C112++C115+C116</f>
        <v>0</v>
      </c>
      <c r="D93" s="9">
        <f t="shared" ref="D93:L93" si="24">D94+D97+D100+D103+D106+D109+D112++D115+D116</f>
        <v>0</v>
      </c>
      <c r="E93" s="9">
        <f t="shared" si="24"/>
        <v>0</v>
      </c>
      <c r="F93" s="9">
        <f t="shared" si="24"/>
        <v>0</v>
      </c>
      <c r="G93" s="9">
        <f t="shared" si="24"/>
        <v>0</v>
      </c>
      <c r="H93" s="9">
        <f t="shared" si="24"/>
        <v>0</v>
      </c>
      <c r="I93" s="9">
        <f t="shared" si="24"/>
        <v>0</v>
      </c>
      <c r="J93" s="9">
        <f t="shared" si="24"/>
        <v>0</v>
      </c>
      <c r="K93" s="9">
        <f t="shared" si="24"/>
        <v>0</v>
      </c>
      <c r="L93" s="9">
        <f t="shared" si="24"/>
        <v>0</v>
      </c>
    </row>
    <row r="94" spans="1:15" s="11" customFormat="1" ht="24" x14ac:dyDescent="0.25">
      <c r="A94" s="414" t="s">
        <v>740</v>
      </c>
      <c r="B94" s="310" t="s">
        <v>508</v>
      </c>
      <c r="C94" s="16">
        <f>C95+C96</f>
        <v>0</v>
      </c>
      <c r="D94" s="16">
        <f t="shared" ref="D94:L94" si="25">D95+D96</f>
        <v>0</v>
      </c>
      <c r="E94" s="16">
        <f t="shared" si="25"/>
        <v>0</v>
      </c>
      <c r="F94" s="16">
        <f t="shared" si="25"/>
        <v>0</v>
      </c>
      <c r="G94" s="16">
        <f t="shared" si="25"/>
        <v>0</v>
      </c>
      <c r="H94" s="16">
        <f t="shared" si="25"/>
        <v>0</v>
      </c>
      <c r="I94" s="16">
        <f t="shared" si="25"/>
        <v>0</v>
      </c>
      <c r="J94" s="16">
        <f t="shared" si="25"/>
        <v>0</v>
      </c>
      <c r="K94" s="16">
        <f t="shared" si="25"/>
        <v>0</v>
      </c>
      <c r="L94" s="16">
        <f t="shared" si="25"/>
        <v>0</v>
      </c>
    </row>
    <row r="95" spans="1:15" ht="24" x14ac:dyDescent="0.25">
      <c r="A95" s="414"/>
      <c r="B95" s="311" t="s">
        <v>509</v>
      </c>
      <c r="C95" s="7">
        <v>0</v>
      </c>
      <c r="D95" s="7">
        <v>0</v>
      </c>
      <c r="E95" s="7">
        <v>0</v>
      </c>
      <c r="F95" s="7">
        <v>0</v>
      </c>
      <c r="G95" s="7">
        <v>0</v>
      </c>
      <c r="H95" s="7">
        <v>0</v>
      </c>
      <c r="I95" s="7">
        <v>0</v>
      </c>
      <c r="J95" s="7">
        <v>0</v>
      </c>
      <c r="K95" s="7">
        <v>0</v>
      </c>
      <c r="L95" s="7">
        <v>0</v>
      </c>
      <c r="N95" s="10"/>
      <c r="O95" s="10"/>
    </row>
    <row r="96" spans="1:15" ht="36" x14ac:dyDescent="0.25">
      <c r="A96" s="414"/>
      <c r="B96" s="311" t="s">
        <v>510</v>
      </c>
      <c r="C96" s="7">
        <v>0</v>
      </c>
      <c r="D96" s="7">
        <v>0</v>
      </c>
      <c r="E96" s="7">
        <v>0</v>
      </c>
      <c r="F96" s="7">
        <v>0</v>
      </c>
      <c r="G96" s="7">
        <v>0</v>
      </c>
      <c r="H96" s="7">
        <v>0</v>
      </c>
      <c r="I96" s="7">
        <v>0</v>
      </c>
      <c r="J96" s="7">
        <v>0</v>
      </c>
      <c r="K96" s="7">
        <v>0</v>
      </c>
      <c r="L96" s="7">
        <v>0</v>
      </c>
    </row>
    <row r="97" spans="1:12" s="11" customFormat="1" ht="24" x14ac:dyDescent="0.25">
      <c r="A97" s="414" t="s">
        <v>741</v>
      </c>
      <c r="B97" s="310" t="s">
        <v>511</v>
      </c>
      <c r="C97" s="16">
        <f>C98+C99</f>
        <v>0</v>
      </c>
      <c r="D97" s="16">
        <f t="shared" ref="D97:L97" si="26">D98+D99</f>
        <v>0</v>
      </c>
      <c r="E97" s="16">
        <f t="shared" si="26"/>
        <v>0</v>
      </c>
      <c r="F97" s="16">
        <f t="shared" si="26"/>
        <v>0</v>
      </c>
      <c r="G97" s="16">
        <f t="shared" si="26"/>
        <v>0</v>
      </c>
      <c r="H97" s="16">
        <f t="shared" si="26"/>
        <v>0</v>
      </c>
      <c r="I97" s="16">
        <f t="shared" si="26"/>
        <v>0</v>
      </c>
      <c r="J97" s="16">
        <f t="shared" si="26"/>
        <v>0</v>
      </c>
      <c r="K97" s="16">
        <f t="shared" si="26"/>
        <v>0</v>
      </c>
      <c r="L97" s="16">
        <f t="shared" si="26"/>
        <v>0</v>
      </c>
    </row>
    <row r="98" spans="1:12" ht="24" x14ac:dyDescent="0.25">
      <c r="A98" s="414"/>
      <c r="B98" s="311" t="s">
        <v>512</v>
      </c>
      <c r="C98" s="7">
        <v>0</v>
      </c>
      <c r="D98" s="7">
        <v>0</v>
      </c>
      <c r="E98" s="7">
        <v>0</v>
      </c>
      <c r="F98" s="7">
        <v>0</v>
      </c>
      <c r="G98" s="7">
        <v>0</v>
      </c>
      <c r="H98" s="7">
        <v>0</v>
      </c>
      <c r="I98" s="7">
        <v>0</v>
      </c>
      <c r="J98" s="7">
        <v>0</v>
      </c>
      <c r="K98" s="7">
        <v>0</v>
      </c>
      <c r="L98" s="7">
        <v>0</v>
      </c>
    </row>
    <row r="99" spans="1:12" ht="24" x14ac:dyDescent="0.25">
      <c r="A99" s="414"/>
      <c r="B99" s="311" t="s">
        <v>513</v>
      </c>
      <c r="C99" s="7">
        <v>0</v>
      </c>
      <c r="D99" s="7">
        <v>0</v>
      </c>
      <c r="E99" s="7">
        <v>0</v>
      </c>
      <c r="F99" s="7">
        <v>0</v>
      </c>
      <c r="G99" s="7">
        <v>0</v>
      </c>
      <c r="H99" s="7">
        <v>0</v>
      </c>
      <c r="I99" s="7">
        <v>0</v>
      </c>
      <c r="J99" s="7">
        <v>0</v>
      </c>
      <c r="K99" s="7">
        <v>0</v>
      </c>
      <c r="L99" s="7">
        <v>0</v>
      </c>
    </row>
    <row r="100" spans="1:12" s="11" customFormat="1" x14ac:dyDescent="0.25">
      <c r="A100" s="414" t="s">
        <v>989</v>
      </c>
      <c r="B100" s="310" t="s">
        <v>514</v>
      </c>
      <c r="C100" s="16">
        <f>C101+C102</f>
        <v>0</v>
      </c>
      <c r="D100" s="16">
        <f t="shared" ref="D100:L100" si="27">D101+D102</f>
        <v>0</v>
      </c>
      <c r="E100" s="16">
        <f t="shared" si="27"/>
        <v>0</v>
      </c>
      <c r="F100" s="16">
        <f t="shared" si="27"/>
        <v>0</v>
      </c>
      <c r="G100" s="16">
        <f t="shared" si="27"/>
        <v>0</v>
      </c>
      <c r="H100" s="16">
        <f t="shared" si="27"/>
        <v>0</v>
      </c>
      <c r="I100" s="16">
        <f t="shared" si="27"/>
        <v>0</v>
      </c>
      <c r="J100" s="16">
        <f t="shared" si="27"/>
        <v>0</v>
      </c>
      <c r="K100" s="16">
        <f t="shared" si="27"/>
        <v>0</v>
      </c>
      <c r="L100" s="16">
        <f t="shared" si="27"/>
        <v>0</v>
      </c>
    </row>
    <row r="101" spans="1:12" ht="24" x14ac:dyDescent="0.25">
      <c r="A101" s="414"/>
      <c r="B101" s="311" t="s">
        <v>515</v>
      </c>
      <c r="C101" s="7">
        <v>0</v>
      </c>
      <c r="D101" s="7">
        <v>0</v>
      </c>
      <c r="E101" s="7">
        <v>0</v>
      </c>
      <c r="F101" s="7">
        <v>0</v>
      </c>
      <c r="G101" s="7">
        <v>0</v>
      </c>
      <c r="H101" s="7">
        <v>0</v>
      </c>
      <c r="I101" s="7">
        <v>0</v>
      </c>
      <c r="J101" s="7">
        <v>0</v>
      </c>
      <c r="K101" s="7">
        <v>0</v>
      </c>
      <c r="L101" s="7">
        <v>0</v>
      </c>
    </row>
    <row r="102" spans="1:12" ht="24" x14ac:dyDescent="0.25">
      <c r="A102" s="414"/>
      <c r="B102" s="311" t="s">
        <v>516</v>
      </c>
      <c r="C102" s="7">
        <v>0</v>
      </c>
      <c r="D102" s="7">
        <v>0</v>
      </c>
      <c r="E102" s="7">
        <v>0</v>
      </c>
      <c r="F102" s="7">
        <v>0</v>
      </c>
      <c r="G102" s="7">
        <v>0</v>
      </c>
      <c r="H102" s="7">
        <v>0</v>
      </c>
      <c r="I102" s="7">
        <v>0</v>
      </c>
      <c r="J102" s="7">
        <v>0</v>
      </c>
      <c r="K102" s="7">
        <v>0</v>
      </c>
      <c r="L102" s="7">
        <v>0</v>
      </c>
    </row>
    <row r="103" spans="1:12" x14ac:dyDescent="0.25">
      <c r="A103" s="414" t="s">
        <v>990</v>
      </c>
      <c r="B103" s="310" t="s">
        <v>517</v>
      </c>
      <c r="C103" s="16">
        <f>C104+C105</f>
        <v>0</v>
      </c>
      <c r="D103" s="16">
        <f t="shared" ref="D103:L103" si="28">D104+D105</f>
        <v>0</v>
      </c>
      <c r="E103" s="16">
        <f t="shared" si="28"/>
        <v>0</v>
      </c>
      <c r="F103" s="16">
        <f t="shared" si="28"/>
        <v>0</v>
      </c>
      <c r="G103" s="16">
        <f t="shared" si="28"/>
        <v>0</v>
      </c>
      <c r="H103" s="16">
        <f t="shared" si="28"/>
        <v>0</v>
      </c>
      <c r="I103" s="16">
        <f t="shared" si="28"/>
        <v>0</v>
      </c>
      <c r="J103" s="16">
        <f t="shared" si="28"/>
        <v>0</v>
      </c>
      <c r="K103" s="16">
        <f t="shared" si="28"/>
        <v>0</v>
      </c>
      <c r="L103" s="16">
        <f t="shared" si="28"/>
        <v>0</v>
      </c>
    </row>
    <row r="104" spans="1:12" x14ac:dyDescent="0.25">
      <c r="A104" s="414"/>
      <c r="B104" s="311" t="s">
        <v>518</v>
      </c>
      <c r="C104" s="7">
        <v>0</v>
      </c>
      <c r="D104" s="7">
        <v>0</v>
      </c>
      <c r="E104" s="7">
        <v>0</v>
      </c>
      <c r="F104" s="7">
        <v>0</v>
      </c>
      <c r="G104" s="7">
        <v>0</v>
      </c>
      <c r="H104" s="7">
        <v>0</v>
      </c>
      <c r="I104" s="7">
        <v>0</v>
      </c>
      <c r="J104" s="7">
        <v>0</v>
      </c>
      <c r="K104" s="7">
        <v>0</v>
      </c>
      <c r="L104" s="7">
        <v>0</v>
      </c>
    </row>
    <row r="105" spans="1:12" ht="24" x14ac:dyDescent="0.25">
      <c r="A105" s="414"/>
      <c r="B105" s="311" t="s">
        <v>519</v>
      </c>
      <c r="C105" s="7">
        <v>0</v>
      </c>
      <c r="D105" s="7">
        <v>0</v>
      </c>
      <c r="E105" s="7">
        <v>0</v>
      </c>
      <c r="F105" s="7">
        <v>0</v>
      </c>
      <c r="G105" s="7">
        <v>0</v>
      </c>
      <c r="H105" s="7">
        <v>0</v>
      </c>
      <c r="I105" s="7">
        <v>0</v>
      </c>
      <c r="J105" s="7">
        <v>0</v>
      </c>
      <c r="K105" s="7">
        <v>0</v>
      </c>
      <c r="L105" s="7">
        <v>0</v>
      </c>
    </row>
    <row r="106" spans="1:12" x14ac:dyDescent="0.25">
      <c r="A106" s="414" t="s">
        <v>991</v>
      </c>
      <c r="B106" s="310" t="s">
        <v>389</v>
      </c>
      <c r="C106" s="16">
        <f>C107+C108</f>
        <v>0</v>
      </c>
      <c r="D106" s="16">
        <f t="shared" ref="D106:L106" si="29">D107+D108</f>
        <v>0</v>
      </c>
      <c r="E106" s="16">
        <f t="shared" si="29"/>
        <v>0</v>
      </c>
      <c r="F106" s="16">
        <f t="shared" si="29"/>
        <v>0</v>
      </c>
      <c r="G106" s="16">
        <f t="shared" si="29"/>
        <v>0</v>
      </c>
      <c r="H106" s="16">
        <f t="shared" si="29"/>
        <v>0</v>
      </c>
      <c r="I106" s="16">
        <f t="shared" si="29"/>
        <v>0</v>
      </c>
      <c r="J106" s="16">
        <f t="shared" si="29"/>
        <v>0</v>
      </c>
      <c r="K106" s="16">
        <f t="shared" si="29"/>
        <v>0</v>
      </c>
      <c r="L106" s="16">
        <f t="shared" si="29"/>
        <v>0</v>
      </c>
    </row>
    <row r="107" spans="1:12" x14ac:dyDescent="0.25">
      <c r="A107" s="414"/>
      <c r="B107" s="311" t="s">
        <v>520</v>
      </c>
      <c r="C107" s="7">
        <v>0</v>
      </c>
      <c r="D107" s="7">
        <v>0</v>
      </c>
      <c r="E107" s="7">
        <v>0</v>
      </c>
      <c r="F107" s="7">
        <v>0</v>
      </c>
      <c r="G107" s="7">
        <v>0</v>
      </c>
      <c r="H107" s="7">
        <v>0</v>
      </c>
      <c r="I107" s="7">
        <v>0</v>
      </c>
      <c r="J107" s="7">
        <v>0</v>
      </c>
      <c r="K107" s="7">
        <v>0</v>
      </c>
      <c r="L107" s="7">
        <v>0</v>
      </c>
    </row>
    <row r="108" spans="1:12" ht="24" x14ac:dyDescent="0.25">
      <c r="A108" s="414"/>
      <c r="B108" s="311" t="s">
        <v>521</v>
      </c>
      <c r="C108" s="7">
        <v>0</v>
      </c>
      <c r="D108" s="7">
        <v>0</v>
      </c>
      <c r="E108" s="7">
        <v>0</v>
      </c>
      <c r="F108" s="7">
        <v>0</v>
      </c>
      <c r="G108" s="7">
        <v>0</v>
      </c>
      <c r="H108" s="7">
        <v>0</v>
      </c>
      <c r="I108" s="7">
        <v>0</v>
      </c>
      <c r="J108" s="7">
        <v>0</v>
      </c>
      <c r="K108" s="7">
        <v>0</v>
      </c>
      <c r="L108" s="7">
        <v>0</v>
      </c>
    </row>
    <row r="109" spans="1:12" ht="60" x14ac:dyDescent="0.25">
      <c r="A109" s="414" t="s">
        <v>992</v>
      </c>
      <c r="B109" s="310" t="s">
        <v>974</v>
      </c>
      <c r="C109" s="16">
        <f>C110+C111</f>
        <v>0</v>
      </c>
      <c r="D109" s="16">
        <f t="shared" ref="D109:L109" si="30">D110+D111</f>
        <v>0</v>
      </c>
      <c r="E109" s="16">
        <f t="shared" si="30"/>
        <v>0</v>
      </c>
      <c r="F109" s="16">
        <f t="shared" si="30"/>
        <v>0</v>
      </c>
      <c r="G109" s="16">
        <f t="shared" si="30"/>
        <v>0</v>
      </c>
      <c r="H109" s="16">
        <f t="shared" si="30"/>
        <v>0</v>
      </c>
      <c r="I109" s="16">
        <f t="shared" si="30"/>
        <v>0</v>
      </c>
      <c r="J109" s="16">
        <f t="shared" si="30"/>
        <v>0</v>
      </c>
      <c r="K109" s="16">
        <f t="shared" si="30"/>
        <v>0</v>
      </c>
      <c r="L109" s="16">
        <f t="shared" si="30"/>
        <v>0</v>
      </c>
    </row>
    <row r="110" spans="1:12" x14ac:dyDescent="0.25">
      <c r="A110" s="414"/>
      <c r="B110" s="311" t="s">
        <v>972</v>
      </c>
      <c r="C110" s="7">
        <v>0</v>
      </c>
      <c r="D110" s="7">
        <v>0</v>
      </c>
      <c r="E110" s="7">
        <v>0</v>
      </c>
      <c r="F110" s="7">
        <v>0</v>
      </c>
      <c r="G110" s="7">
        <v>0</v>
      </c>
      <c r="H110" s="7">
        <v>0</v>
      </c>
      <c r="I110" s="7">
        <v>0</v>
      </c>
      <c r="J110" s="7">
        <v>0</v>
      </c>
      <c r="K110" s="7">
        <v>0</v>
      </c>
      <c r="L110" s="7">
        <v>0</v>
      </c>
    </row>
    <row r="111" spans="1:12" ht="24" x14ac:dyDescent="0.25">
      <c r="A111" s="414"/>
      <c r="B111" s="311" t="s">
        <v>973</v>
      </c>
      <c r="C111" s="7">
        <v>0</v>
      </c>
      <c r="D111" s="7">
        <v>0</v>
      </c>
      <c r="E111" s="7">
        <v>0</v>
      </c>
      <c r="F111" s="7">
        <v>0</v>
      </c>
      <c r="G111" s="7">
        <v>0</v>
      </c>
      <c r="H111" s="7">
        <v>0</v>
      </c>
      <c r="I111" s="7">
        <v>0</v>
      </c>
      <c r="J111" s="7">
        <v>0</v>
      </c>
      <c r="K111" s="7">
        <v>0</v>
      </c>
      <c r="L111" s="7">
        <v>0</v>
      </c>
    </row>
    <row r="112" spans="1:12" s="11" customFormat="1" ht="48" x14ac:dyDescent="0.25">
      <c r="A112" s="414">
        <v>20.7</v>
      </c>
      <c r="B112" s="310" t="s">
        <v>975</v>
      </c>
      <c r="C112" s="16">
        <f>C113+C114</f>
        <v>0</v>
      </c>
      <c r="D112" s="16">
        <f t="shared" ref="D112:L112" si="31">D113+D114</f>
        <v>0</v>
      </c>
      <c r="E112" s="16">
        <f t="shared" si="31"/>
        <v>0</v>
      </c>
      <c r="F112" s="16">
        <f t="shared" si="31"/>
        <v>0</v>
      </c>
      <c r="G112" s="16">
        <f t="shared" si="31"/>
        <v>0</v>
      </c>
      <c r="H112" s="16">
        <f t="shared" si="31"/>
        <v>0</v>
      </c>
      <c r="I112" s="16">
        <f t="shared" si="31"/>
        <v>0</v>
      </c>
      <c r="J112" s="16">
        <f t="shared" si="31"/>
        <v>0</v>
      </c>
      <c r="K112" s="16">
        <f t="shared" si="31"/>
        <v>0</v>
      </c>
      <c r="L112" s="16">
        <f t="shared" si="31"/>
        <v>0</v>
      </c>
    </row>
    <row r="113" spans="1:12" ht="24" x14ac:dyDescent="0.25">
      <c r="A113" s="414"/>
      <c r="B113" s="311" t="s">
        <v>522</v>
      </c>
      <c r="C113" s="7">
        <v>0</v>
      </c>
      <c r="D113" s="7">
        <v>0</v>
      </c>
      <c r="E113" s="7">
        <v>0</v>
      </c>
      <c r="F113" s="7">
        <v>0</v>
      </c>
      <c r="G113" s="7">
        <v>0</v>
      </c>
      <c r="H113" s="7">
        <v>0</v>
      </c>
      <c r="I113" s="7">
        <v>0</v>
      </c>
      <c r="J113" s="7">
        <v>0</v>
      </c>
      <c r="K113" s="7">
        <v>0</v>
      </c>
      <c r="L113" s="7">
        <v>0</v>
      </c>
    </row>
    <row r="114" spans="1:12" ht="24" x14ac:dyDescent="0.25">
      <c r="A114" s="414"/>
      <c r="B114" s="311" t="s">
        <v>523</v>
      </c>
      <c r="C114" s="7">
        <v>0</v>
      </c>
      <c r="D114" s="7">
        <v>0</v>
      </c>
      <c r="E114" s="7">
        <v>0</v>
      </c>
      <c r="F114" s="7">
        <v>0</v>
      </c>
      <c r="G114" s="7">
        <v>0</v>
      </c>
      <c r="H114" s="7">
        <v>0</v>
      </c>
      <c r="I114" s="7">
        <v>0</v>
      </c>
      <c r="J114" s="7">
        <v>0</v>
      </c>
      <c r="K114" s="7">
        <v>0</v>
      </c>
      <c r="L114" s="7">
        <v>0</v>
      </c>
    </row>
    <row r="115" spans="1:12" s="11" customFormat="1" x14ac:dyDescent="0.25">
      <c r="A115" s="415">
        <v>20.8</v>
      </c>
      <c r="B115" s="312" t="s">
        <v>524</v>
      </c>
      <c r="C115" s="7">
        <v>0</v>
      </c>
      <c r="D115" s="7">
        <v>0</v>
      </c>
      <c r="E115" s="7">
        <v>0</v>
      </c>
      <c r="F115" s="7">
        <v>0</v>
      </c>
      <c r="G115" s="7">
        <v>0</v>
      </c>
      <c r="H115" s="7">
        <v>0</v>
      </c>
      <c r="I115" s="7">
        <v>0</v>
      </c>
      <c r="J115" s="7">
        <v>0</v>
      </c>
      <c r="K115" s="7">
        <v>0</v>
      </c>
      <c r="L115" s="7">
        <v>0</v>
      </c>
    </row>
    <row r="116" spans="1:12" s="11" customFormat="1" x14ac:dyDescent="0.25">
      <c r="A116" s="415" t="s">
        <v>993</v>
      </c>
      <c r="B116" s="312" t="s">
        <v>525</v>
      </c>
      <c r="C116" s="7">
        <v>0</v>
      </c>
      <c r="D116" s="7">
        <v>0</v>
      </c>
      <c r="E116" s="7">
        <v>0</v>
      </c>
      <c r="F116" s="7">
        <v>0</v>
      </c>
      <c r="G116" s="7">
        <v>0</v>
      </c>
      <c r="H116" s="7">
        <v>0</v>
      </c>
      <c r="I116" s="7">
        <v>0</v>
      </c>
      <c r="J116" s="7">
        <v>0</v>
      </c>
      <c r="K116" s="7">
        <v>0</v>
      </c>
      <c r="L116" s="7">
        <v>0</v>
      </c>
    </row>
    <row r="117" spans="1:12" x14ac:dyDescent="0.25">
      <c r="A117" s="414">
        <v>21</v>
      </c>
      <c r="B117" s="17" t="s">
        <v>526</v>
      </c>
      <c r="C117" s="9">
        <f>C118+C122</f>
        <v>0</v>
      </c>
      <c r="D117" s="9">
        <f t="shared" ref="D117:L117" si="32">D118+D122</f>
        <v>0</v>
      </c>
      <c r="E117" s="9">
        <f t="shared" si="32"/>
        <v>0</v>
      </c>
      <c r="F117" s="9">
        <f t="shared" si="32"/>
        <v>0</v>
      </c>
      <c r="G117" s="9">
        <f t="shared" si="32"/>
        <v>0</v>
      </c>
      <c r="H117" s="9">
        <f t="shared" si="32"/>
        <v>0</v>
      </c>
      <c r="I117" s="9">
        <f t="shared" si="32"/>
        <v>0</v>
      </c>
      <c r="J117" s="9">
        <f t="shared" si="32"/>
        <v>0</v>
      </c>
      <c r="K117" s="9">
        <f t="shared" si="32"/>
        <v>0</v>
      </c>
      <c r="L117" s="9">
        <f t="shared" si="32"/>
        <v>0</v>
      </c>
    </row>
    <row r="118" spans="1:12" x14ac:dyDescent="0.25">
      <c r="A118" s="414" t="s">
        <v>994</v>
      </c>
      <c r="B118" s="310" t="s">
        <v>527</v>
      </c>
      <c r="C118" s="9">
        <f>SUM(C119:C121)</f>
        <v>0</v>
      </c>
      <c r="D118" s="9">
        <f t="shared" ref="D118:L118" si="33">SUM(D119:D121)</f>
        <v>0</v>
      </c>
      <c r="E118" s="9">
        <f t="shared" si="33"/>
        <v>0</v>
      </c>
      <c r="F118" s="9">
        <f t="shared" si="33"/>
        <v>0</v>
      </c>
      <c r="G118" s="9">
        <f t="shared" si="33"/>
        <v>0</v>
      </c>
      <c r="H118" s="9">
        <f t="shared" si="33"/>
        <v>0</v>
      </c>
      <c r="I118" s="9">
        <f t="shared" si="33"/>
        <v>0</v>
      </c>
      <c r="J118" s="9">
        <f t="shared" si="33"/>
        <v>0</v>
      </c>
      <c r="K118" s="9">
        <f t="shared" si="33"/>
        <v>0</v>
      </c>
      <c r="L118" s="9">
        <f t="shared" si="33"/>
        <v>0</v>
      </c>
    </row>
    <row r="119" spans="1:12" x14ac:dyDescent="0.25">
      <c r="A119" s="414"/>
      <c r="B119" s="322" t="s">
        <v>789</v>
      </c>
      <c r="C119" s="7">
        <v>0</v>
      </c>
      <c r="D119" s="7">
        <v>0</v>
      </c>
      <c r="E119" s="7">
        <v>0</v>
      </c>
      <c r="F119" s="7">
        <v>0</v>
      </c>
      <c r="G119" s="7">
        <v>0</v>
      </c>
      <c r="H119" s="7">
        <v>0</v>
      </c>
      <c r="I119" s="7">
        <v>0</v>
      </c>
      <c r="J119" s="7">
        <v>0</v>
      </c>
      <c r="K119" s="7">
        <v>0</v>
      </c>
      <c r="L119" s="7">
        <v>0</v>
      </c>
    </row>
    <row r="120" spans="1:12" ht="24" x14ac:dyDescent="0.25">
      <c r="A120" s="414"/>
      <c r="B120" s="322" t="s">
        <v>790</v>
      </c>
      <c r="C120" s="7">
        <v>0</v>
      </c>
      <c r="D120" s="7">
        <v>0</v>
      </c>
      <c r="E120" s="7">
        <v>0</v>
      </c>
      <c r="F120" s="7">
        <v>0</v>
      </c>
      <c r="G120" s="7">
        <v>0</v>
      </c>
      <c r="H120" s="7">
        <v>0</v>
      </c>
      <c r="I120" s="7">
        <v>0</v>
      </c>
      <c r="J120" s="7">
        <v>0</v>
      </c>
      <c r="K120" s="7">
        <v>0</v>
      </c>
      <c r="L120" s="7">
        <v>0</v>
      </c>
    </row>
    <row r="121" spans="1:12" x14ac:dyDescent="0.25">
      <c r="A121" s="414"/>
      <c r="B121" s="322" t="s">
        <v>791</v>
      </c>
      <c r="C121" s="7">
        <v>0</v>
      </c>
      <c r="D121" s="7">
        <v>0</v>
      </c>
      <c r="E121" s="7">
        <v>0</v>
      </c>
      <c r="F121" s="7">
        <v>0</v>
      </c>
      <c r="G121" s="7">
        <v>0</v>
      </c>
      <c r="H121" s="7">
        <v>0</v>
      </c>
      <c r="I121" s="7">
        <v>0</v>
      </c>
      <c r="J121" s="7">
        <v>0</v>
      </c>
      <c r="K121" s="7">
        <v>0</v>
      </c>
      <c r="L121" s="7">
        <v>0</v>
      </c>
    </row>
    <row r="122" spans="1:12" s="11" customFormat="1" ht="60" x14ac:dyDescent="0.25">
      <c r="A122" s="414" t="s">
        <v>995</v>
      </c>
      <c r="B122" s="310" t="s">
        <v>528</v>
      </c>
      <c r="C122" s="7">
        <v>0</v>
      </c>
      <c r="D122" s="7">
        <v>0</v>
      </c>
      <c r="E122" s="7">
        <v>0</v>
      </c>
      <c r="F122" s="7">
        <v>0</v>
      </c>
      <c r="G122" s="7">
        <v>0</v>
      </c>
      <c r="H122" s="7">
        <v>0</v>
      </c>
      <c r="I122" s="7">
        <v>0</v>
      </c>
      <c r="J122" s="7">
        <v>0</v>
      </c>
      <c r="K122" s="7">
        <v>0</v>
      </c>
      <c r="L122" s="7">
        <v>0</v>
      </c>
    </row>
    <row r="123" spans="1:12" ht="16.149999999999999" customHeight="1" x14ac:dyDescent="0.25">
      <c r="A123" s="531" t="s">
        <v>529</v>
      </c>
      <c r="B123" s="531"/>
      <c r="C123" s="9">
        <f t="shared" ref="C123:L123" si="34">C93+C117</f>
        <v>0</v>
      </c>
      <c r="D123" s="9">
        <f t="shared" si="34"/>
        <v>0</v>
      </c>
      <c r="E123" s="9">
        <f t="shared" si="34"/>
        <v>0</v>
      </c>
      <c r="F123" s="9">
        <f t="shared" si="34"/>
        <v>0</v>
      </c>
      <c r="G123" s="9">
        <f t="shared" si="34"/>
        <v>0</v>
      </c>
      <c r="H123" s="9">
        <f t="shared" si="34"/>
        <v>0</v>
      </c>
      <c r="I123" s="9">
        <f t="shared" si="34"/>
        <v>0</v>
      </c>
      <c r="J123" s="9">
        <f t="shared" si="34"/>
        <v>0</v>
      </c>
      <c r="K123" s="9">
        <f t="shared" si="34"/>
        <v>0</v>
      </c>
      <c r="L123" s="9">
        <f t="shared" si="34"/>
        <v>0</v>
      </c>
    </row>
    <row r="124" spans="1:12" x14ac:dyDescent="0.25">
      <c r="A124" s="531" t="s">
        <v>530</v>
      </c>
      <c r="B124" s="531"/>
      <c r="C124" s="9">
        <f t="shared" ref="C124:L124" si="35">C91-C123</f>
        <v>0</v>
      </c>
      <c r="D124" s="9">
        <f t="shared" si="35"/>
        <v>0</v>
      </c>
      <c r="E124" s="9">
        <f t="shared" si="35"/>
        <v>0</v>
      </c>
      <c r="F124" s="9">
        <f t="shared" si="35"/>
        <v>0</v>
      </c>
      <c r="G124" s="9">
        <f t="shared" si="35"/>
        <v>0</v>
      </c>
      <c r="H124" s="9">
        <f t="shared" si="35"/>
        <v>0</v>
      </c>
      <c r="I124" s="9">
        <f t="shared" si="35"/>
        <v>0</v>
      </c>
      <c r="J124" s="9">
        <f t="shared" si="35"/>
        <v>0</v>
      </c>
      <c r="K124" s="9">
        <f t="shared" si="35"/>
        <v>0</v>
      </c>
      <c r="L124" s="9">
        <f t="shared" si="35"/>
        <v>0</v>
      </c>
    </row>
    <row r="125" spans="1:12" x14ac:dyDescent="0.25">
      <c r="A125" s="531" t="s">
        <v>531</v>
      </c>
      <c r="B125" s="531"/>
      <c r="C125" s="9">
        <f t="shared" ref="C125:L125" si="36">C44+C124</f>
        <v>0</v>
      </c>
      <c r="D125" s="9">
        <f t="shared" si="36"/>
        <v>0</v>
      </c>
      <c r="E125" s="9">
        <f t="shared" si="36"/>
        <v>0</v>
      </c>
      <c r="F125" s="9">
        <f t="shared" si="36"/>
        <v>0</v>
      </c>
      <c r="G125" s="9">
        <f t="shared" si="36"/>
        <v>0</v>
      </c>
      <c r="H125" s="9">
        <f t="shared" si="36"/>
        <v>0</v>
      </c>
      <c r="I125" s="9">
        <f t="shared" si="36"/>
        <v>0</v>
      </c>
      <c r="J125" s="9">
        <f t="shared" si="36"/>
        <v>0</v>
      </c>
      <c r="K125" s="9">
        <f t="shared" si="36"/>
        <v>0</v>
      </c>
      <c r="L125" s="9">
        <f t="shared" si="36"/>
        <v>0</v>
      </c>
    </row>
    <row r="126" spans="1:12" x14ac:dyDescent="0.25">
      <c r="A126" s="414">
        <v>21</v>
      </c>
      <c r="B126" s="6" t="s">
        <v>532</v>
      </c>
      <c r="C126" s="7">
        <v>0</v>
      </c>
      <c r="D126" s="7">
        <v>0</v>
      </c>
      <c r="E126" s="7">
        <v>0</v>
      </c>
      <c r="F126" s="7">
        <v>0</v>
      </c>
      <c r="G126" s="7">
        <v>0</v>
      </c>
      <c r="H126" s="7">
        <v>0</v>
      </c>
      <c r="I126" s="7">
        <v>0</v>
      </c>
      <c r="J126" s="7">
        <v>0</v>
      </c>
      <c r="K126" s="7">
        <v>0</v>
      </c>
      <c r="L126" s="7">
        <v>0</v>
      </c>
    </row>
    <row r="127" spans="1:12" x14ac:dyDescent="0.25">
      <c r="A127" s="414">
        <v>22</v>
      </c>
      <c r="B127" s="6" t="s">
        <v>533</v>
      </c>
      <c r="C127" s="7">
        <v>0</v>
      </c>
      <c r="D127" s="7">
        <v>0</v>
      </c>
      <c r="E127" s="7">
        <v>0</v>
      </c>
      <c r="F127" s="7">
        <v>0</v>
      </c>
      <c r="G127" s="7">
        <v>0</v>
      </c>
      <c r="H127" s="7">
        <v>0</v>
      </c>
      <c r="I127" s="7">
        <v>0</v>
      </c>
      <c r="J127" s="7">
        <v>0</v>
      </c>
      <c r="K127" s="7">
        <v>0</v>
      </c>
      <c r="L127" s="7">
        <v>0</v>
      </c>
    </row>
    <row r="128" spans="1:12" x14ac:dyDescent="0.25">
      <c r="A128" s="414">
        <v>23</v>
      </c>
      <c r="B128" s="6" t="s">
        <v>534</v>
      </c>
      <c r="C128" s="7">
        <v>0</v>
      </c>
      <c r="D128" s="7">
        <v>0</v>
      </c>
      <c r="E128" s="7">
        <v>0</v>
      </c>
      <c r="F128" s="7">
        <v>0</v>
      </c>
      <c r="G128" s="7">
        <v>0</v>
      </c>
      <c r="H128" s="7">
        <v>0</v>
      </c>
      <c r="I128" s="7">
        <v>0</v>
      </c>
      <c r="J128" s="7">
        <v>0</v>
      </c>
      <c r="K128" s="7">
        <v>0</v>
      </c>
      <c r="L128" s="7">
        <v>0</v>
      </c>
    </row>
    <row r="129" spans="1:12" x14ac:dyDescent="0.25">
      <c r="A129" s="531" t="s">
        <v>535</v>
      </c>
      <c r="B129" s="531"/>
      <c r="C129" s="9">
        <f>C126-C127+C128</f>
        <v>0</v>
      </c>
      <c r="D129" s="9">
        <f t="shared" ref="D129:L129" si="37">D126-D127+D128</f>
        <v>0</v>
      </c>
      <c r="E129" s="9">
        <f t="shared" si="37"/>
        <v>0</v>
      </c>
      <c r="F129" s="9">
        <f t="shared" si="37"/>
        <v>0</v>
      </c>
      <c r="G129" s="9">
        <f t="shared" si="37"/>
        <v>0</v>
      </c>
      <c r="H129" s="9">
        <f t="shared" si="37"/>
        <v>0</v>
      </c>
      <c r="I129" s="9">
        <f t="shared" si="37"/>
        <v>0</v>
      </c>
      <c r="J129" s="9">
        <f t="shared" si="37"/>
        <v>0</v>
      </c>
      <c r="K129" s="9">
        <f t="shared" si="37"/>
        <v>0</v>
      </c>
      <c r="L129" s="9">
        <f t="shared" si="37"/>
        <v>0</v>
      </c>
    </row>
    <row r="130" spans="1:12" x14ac:dyDescent="0.25">
      <c r="A130" s="531" t="s">
        <v>494</v>
      </c>
      <c r="B130" s="531"/>
      <c r="C130" s="9">
        <f t="shared" ref="C130:L130" si="38">C44</f>
        <v>0</v>
      </c>
      <c r="D130" s="9">
        <f t="shared" si="38"/>
        <v>0</v>
      </c>
      <c r="E130" s="9">
        <f t="shared" si="38"/>
        <v>0</v>
      </c>
      <c r="F130" s="9">
        <f t="shared" si="38"/>
        <v>0</v>
      </c>
      <c r="G130" s="9">
        <f t="shared" si="38"/>
        <v>0</v>
      </c>
      <c r="H130" s="9">
        <f t="shared" si="38"/>
        <v>0</v>
      </c>
      <c r="I130" s="9">
        <f t="shared" si="38"/>
        <v>0</v>
      </c>
      <c r="J130" s="9">
        <f t="shared" si="38"/>
        <v>0</v>
      </c>
      <c r="K130" s="9">
        <f t="shared" si="38"/>
        <v>0</v>
      </c>
      <c r="L130" s="9">
        <f t="shared" si="38"/>
        <v>0</v>
      </c>
    </row>
    <row r="131" spans="1:12" x14ac:dyDescent="0.25">
      <c r="A131" s="531" t="s">
        <v>536</v>
      </c>
      <c r="B131" s="531"/>
      <c r="C131" s="9">
        <f>C124-C129</f>
        <v>0</v>
      </c>
      <c r="D131" s="9">
        <f t="shared" ref="D131:L131" si="39">D124-D129</f>
        <v>0</v>
      </c>
      <c r="E131" s="9">
        <f t="shared" si="39"/>
        <v>0</v>
      </c>
      <c r="F131" s="9">
        <f t="shared" si="39"/>
        <v>0</v>
      </c>
      <c r="G131" s="9">
        <f t="shared" si="39"/>
        <v>0</v>
      </c>
      <c r="H131" s="9">
        <f t="shared" si="39"/>
        <v>0</v>
      </c>
      <c r="I131" s="9">
        <f t="shared" si="39"/>
        <v>0</v>
      </c>
      <c r="J131" s="9">
        <f t="shared" si="39"/>
        <v>0</v>
      </c>
      <c r="K131" s="9">
        <f t="shared" si="39"/>
        <v>0</v>
      </c>
      <c r="L131" s="9">
        <f t="shared" si="39"/>
        <v>0</v>
      </c>
    </row>
    <row r="132" spans="1:12" x14ac:dyDescent="0.25">
      <c r="A132" s="525" t="s">
        <v>537</v>
      </c>
      <c r="B132" s="526"/>
      <c r="C132" s="526"/>
      <c r="D132" s="526"/>
      <c r="E132" s="526"/>
      <c r="F132" s="526"/>
      <c r="G132" s="526"/>
      <c r="H132" s="526"/>
      <c r="I132" s="526"/>
      <c r="J132" s="526"/>
      <c r="K132" s="526"/>
      <c r="L132" s="526"/>
    </row>
    <row r="133" spans="1:12" x14ac:dyDescent="0.25">
      <c r="A133" s="531" t="s">
        <v>538</v>
      </c>
      <c r="B133" s="531"/>
      <c r="C133" s="9">
        <f>C130+C131</f>
        <v>0</v>
      </c>
      <c r="D133" s="9">
        <f>D130+D131</f>
        <v>0</v>
      </c>
      <c r="E133" s="9">
        <f>E130+E131</f>
        <v>0</v>
      </c>
      <c r="F133" s="9">
        <f t="shared" ref="F133:L133" si="40">F130+F131</f>
        <v>0</v>
      </c>
      <c r="G133" s="9">
        <f>G130+G131</f>
        <v>0</v>
      </c>
      <c r="H133" s="9">
        <f t="shared" si="40"/>
        <v>0</v>
      </c>
      <c r="I133" s="9">
        <f t="shared" si="40"/>
        <v>0</v>
      </c>
      <c r="J133" s="9">
        <f t="shared" si="40"/>
        <v>0</v>
      </c>
      <c r="K133" s="9">
        <f t="shared" si="40"/>
        <v>0</v>
      </c>
      <c r="L133" s="9">
        <f t="shared" si="40"/>
        <v>0</v>
      </c>
    </row>
    <row r="134" spans="1:12" x14ac:dyDescent="0.25">
      <c r="A134" s="531" t="s">
        <v>539</v>
      </c>
      <c r="B134" s="531"/>
      <c r="C134" s="7">
        <v>0</v>
      </c>
      <c r="D134" s="9">
        <f>C135</f>
        <v>0</v>
      </c>
      <c r="E134" s="9">
        <f>D135</f>
        <v>0</v>
      </c>
      <c r="F134" s="9">
        <f t="shared" ref="F134:L134" si="41">E135</f>
        <v>0</v>
      </c>
      <c r="G134" s="9">
        <f t="shared" si="41"/>
        <v>0</v>
      </c>
      <c r="H134" s="9">
        <f t="shared" si="41"/>
        <v>0</v>
      </c>
      <c r="I134" s="9">
        <f t="shared" si="41"/>
        <v>0</v>
      </c>
      <c r="J134" s="9">
        <f t="shared" si="41"/>
        <v>0</v>
      </c>
      <c r="K134" s="9">
        <f t="shared" si="41"/>
        <v>0</v>
      </c>
      <c r="L134" s="9">
        <f t="shared" si="41"/>
        <v>0</v>
      </c>
    </row>
    <row r="135" spans="1:12" x14ac:dyDescent="0.25">
      <c r="A135" s="531" t="s">
        <v>540</v>
      </c>
      <c r="B135" s="531"/>
      <c r="C135" s="9">
        <f>C134+C133</f>
        <v>0</v>
      </c>
      <c r="D135" s="9">
        <f>D134+D133</f>
        <v>0</v>
      </c>
      <c r="E135" s="9">
        <f t="shared" ref="E135:L135" si="42">E134+E133</f>
        <v>0</v>
      </c>
      <c r="F135" s="9">
        <f t="shared" si="42"/>
        <v>0</v>
      </c>
      <c r="G135" s="9">
        <f t="shared" si="42"/>
        <v>0</v>
      </c>
      <c r="H135" s="9">
        <f t="shared" si="42"/>
        <v>0</v>
      </c>
      <c r="I135" s="9">
        <f t="shared" si="42"/>
        <v>0</v>
      </c>
      <c r="J135" s="9">
        <f t="shared" si="42"/>
        <v>0</v>
      </c>
      <c r="K135" s="9">
        <f t="shared" si="42"/>
        <v>0</v>
      </c>
      <c r="L135" s="9">
        <f t="shared" si="42"/>
        <v>0</v>
      </c>
    </row>
  </sheetData>
  <sheetProtection algorithmName="SHA-512" hashValue="eTf80KSms6eB8eqHLqia86OiCsJeDUNzTaQ8jfZmXaMqlqgXu9PKJGs6nD1PGrqGPB6zuvC3sWz2sQpxgzU2eQ==" saltValue="pRjHhKB95h6S2E1EXervKg==" spinCount="100000" sheet="1" objects="1" scenarios="1"/>
  <mergeCells count="32">
    <mergeCell ref="A1:L1"/>
    <mergeCell ref="A43:B43"/>
    <mergeCell ref="A4:A5"/>
    <mergeCell ref="B4:B5"/>
    <mergeCell ref="C4:L4"/>
    <mergeCell ref="B2:L2"/>
    <mergeCell ref="A24:L24"/>
    <mergeCell ref="A25:B25"/>
    <mergeCell ref="A27:B27"/>
    <mergeCell ref="A28:B28"/>
    <mergeCell ref="A42:B42"/>
    <mergeCell ref="A7:B7"/>
    <mergeCell ref="A16:B16"/>
    <mergeCell ref="A17:B17"/>
    <mergeCell ref="A22:B22"/>
    <mergeCell ref="A23:B23"/>
    <mergeCell ref="B46:E46"/>
    <mergeCell ref="A6:L6"/>
    <mergeCell ref="A3:L3"/>
    <mergeCell ref="A135:B135"/>
    <mergeCell ref="A45:L45"/>
    <mergeCell ref="A91:B91"/>
    <mergeCell ref="A123:B123"/>
    <mergeCell ref="A124:B124"/>
    <mergeCell ref="A125:B125"/>
    <mergeCell ref="A129:B129"/>
    <mergeCell ref="A130:B130"/>
    <mergeCell ref="A131:B131"/>
    <mergeCell ref="A132:L132"/>
    <mergeCell ref="A133:B133"/>
    <mergeCell ref="A134:B134"/>
    <mergeCell ref="A44:B44"/>
  </mergeCells>
  <dataValidations count="1">
    <dataValidation errorStyle="information" allowBlank="1" showInputMessage="1" showErrorMessage="1" sqref="HS12:HT15 RO12:RP15 ABK12:ABL15 ALG12:ALH15 AVC12:AVD15 BEY12:BEZ15 BOU12:BOV15 BYQ12:BYR15 CIM12:CIN15 CSI12:CSJ15 DCE12:DCF15 DMA12:DMB15 DVW12:DVX15 EFS12:EFT15 EPO12:EPP15 EZK12:EZL15 FJG12:FJH15 FTC12:FTD15 GCY12:GCZ15 GMU12:GMV15 GWQ12:GWR15 HGM12:HGN15 HQI12:HQJ15 IAE12:IAF15 IKA12:IKB15 ITW12:ITX15 JDS12:JDT15 JNO12:JNP15 JXK12:JXL15 KHG12:KHH15 KRC12:KRD15 LAY12:LAZ15 LKU12:LKV15 LUQ12:LUR15 MEM12:MEN15 MOI12:MOJ15 MYE12:MYF15 NIA12:NIB15 NRW12:NRX15 OBS12:OBT15 OLO12:OLP15 OVK12:OVL15 PFG12:PFH15 PPC12:PPD15 PYY12:PYZ15 QIU12:QIV15 QSQ12:QSR15 RCM12:RCN15 RMI12:RMJ15 RWE12:RWF15 SGA12:SGB15 SPW12:SPX15 SZS12:SZT15 TJO12:TJP15 TTK12:TTL15 UDG12:UDH15 UNC12:UND15 UWY12:UWZ15 VGU12:VGV15 VQQ12:VQR15 WAM12:WAN15 WKI12:WKJ15 WUE12:WUF15 HS8:HT10 HR133:HT133 RN133:RP133 ABJ133:ABL133 ALF133:ALH133 AVB133:AVD133 BEX133:BEZ133 BOT133:BOV133 BYP133:BYR133 CIL133:CIN133 CSH133:CSJ133 DCD133:DCF133 DLZ133:DMB133 DVV133:DVX133 EFR133:EFT133 EPN133:EPP133 EZJ133:EZL133 FJF133:FJH133 FTB133:FTD133 GCX133:GCZ133 GMT133:GMV133 GWP133:GWR133 HGL133:HGN133 HQH133:HQJ133 IAD133:IAF133 IJZ133:IKB133 ITV133:ITX133 JDR133:JDT133 JNN133:JNP133 JXJ133:JXL133 KHF133:KHH133 KRB133:KRD133 LAX133:LAZ133 LKT133:LKV133 LUP133:LUR133 MEL133:MEN133 MOH133:MOJ133 MYD133:MYF133 NHZ133:NIB133 NRV133:NRX133 OBR133:OBT133 OLN133:OLP133 OVJ133:OVL133 PFF133:PFH133 PPB133:PPD133 PYX133:PYZ133 QIT133:QIV133 QSP133:QSR133 RCL133:RCN133 RMH133:RMJ133 RWD133:RWF133 SFZ133:SGB133 SPV133:SPX133 SZR133:SZT133 TJN133:TJP133 TTJ133:TTL133 UDF133:UDH133 UNB133:UND133 UWX133:UWZ133 VGT133:VGV133 VQP133:VQR133 WAL133:WAN133 WKH133:WKJ133 WUD133:WUF133 C124:L124 WUE26:WUF26 WUE8:WUF10 WKI26:WKJ26 WKI8:WKJ10 WAM26:WAN26 WAM8:WAN10 VQQ26:VQR26 VQQ8:VQR10 VGU26:VGV26 VGU8:VGV10 UWY26:UWZ26 UWY8:UWZ10 UNC26:UND26 UNC8:UND10 UDG26:UDH26 UDG8:UDH10 TTK26:TTL26 TTK8:TTL10 TJO26:TJP26 TJO8:TJP10 SZS26:SZT26 SZS8:SZT10 SPW26:SPX26 SPW8:SPX10 SGA26:SGB26 SGA8:SGB10 RWE26:RWF26 RWE8:RWF10 RMI26:RMJ26 RMI8:RMJ10 RCM26:RCN26 RCM8:RCN10 QSQ26:QSR26 QSQ8:QSR10 QIU26:QIV26 QIU8:QIV10 PYY26:PYZ26 PYY8:PYZ10 PPC26:PPD26 PPC8:PPD10 PFG26:PFH26 PFG8:PFH10 OVK26:OVL26 OVK8:OVL10 OLO26:OLP26 OLO8:OLP10 OBS26:OBT26 OBS8:OBT10 NRW26:NRX26 NRW8:NRX10 NIA26:NIB26 NIA8:NIB10 MYE26:MYF26 MYE8:MYF10 MOI26:MOJ26 MOI8:MOJ10 MEM26:MEN26 MEM8:MEN10 LUQ26:LUR26 LUQ8:LUR10 LKU26:LKV26 LKU8:LKV10 LAY26:LAZ26 LAY8:LAZ10 KRC26:KRD26 KRC8:KRD10 KHG26:KHH26 KHG8:KHH10 JXK26:JXL26 JXK8:JXL10 JNO26:JNP26 JNO8:JNP10 JDS26:JDT26 JDS8:JDT10 ITW26:ITX26 ITW8:ITX10 IKA26:IKB26 IKA8:IKB10 IAE26:IAF26 IAE8:IAF10 HQI26:HQJ26 HQI8:HQJ10 HGM26:HGN26 HGM8:HGN10 GWQ26:GWR26 GWQ8:GWR10 GMU26:GMV26 GMU8:GMV10 GCY26:GCZ26 GCY8:GCZ10 FTC26:FTD26 FTC8:FTD10 FJG26:FJH26 FJG8:FJH10 EZK26:EZL26 EZK8:EZL10 EPO26:EPP26 EPO8:EPP10 EFS26:EFT26 EFS8:EFT10 DVW26:DVX26 DVW8:DVX10 DMA26:DMB26 DMA8:DMB10 DCE26:DCF26 DCE8:DCF10 CSI26:CSJ26 CSI8:CSJ10 CIM26:CIN26 CIM8:CIN10 BYQ26:BYR26 BYQ8:BYR10 BOU26:BOV26 BOU8:BOV10 BEY26:BEZ26 BEY8:BEZ10 AVC26:AVD26 AVC8:AVD10 ALG26:ALH26 ALG8:ALH10 ABK26:ABL26 ABK8:ABL10 RO26:RP26 RO8:RP10 HS26:HT26 HR128:HT131 RN128:RP131 ABJ128:ABL131 ALF128:ALH131 AVB128:AVD131 BEX128:BEZ131 BOT128:BOV131 BYP128:BYR131 CIL128:CIN131 CSH128:CSJ131 DCD128:DCF131 DLZ128:DMB131 DVV128:DVX131 EFR128:EFT131 EPN128:EPP131 EZJ128:EZL131 FJF128:FJH131 FTB128:FTD131 GCX128:GCZ131 GMT128:GMV131 GWP128:GWR131 HGL128:HGN131 HQH128:HQJ131 IAD128:IAF131 IJZ128:IKB131 ITV128:ITX131 JDR128:JDT131 JNN128:JNP131 JXJ128:JXL131 KHF128:KHH131 KRB128:KRD131 LAX128:LAZ131 LKT128:LKV131 LUP128:LUR131 MEL128:MEN131 MOH128:MOJ131 MYD128:MYF131 NHZ128:NIB131 NRV128:NRX131 OBR128:OBT131 OLN128:OLP131 OVJ128:OVL131 PFF128:PFH131 PPB128:PPD131 PYX128:PYZ131 QIT128:QIV131 QSP128:QSR131 RCL128:RCN131 RMH128:RMJ131 RWD128:RWF131 SFZ128:SGB131 SPV128:SPX131 SZR128:SZT131 TJN128:TJP131 TTJ128:TTL131 UDF128:UDH131 UNB128:UND131 UWX128:UWZ131 VGT128:VGV131 VQP128:VQR131 WAL128:WAN131 WKH128:WKJ131 WUD128:WUF131 HS100:HT111 C117:L118 WUD117:WUF124 C133:L133 WKH117:WKJ124 WAL117:WAN124 VQP117:VQR124 VGT117:VGV124 UWX117:UWZ124 UNB117:UND124 UDF117:UDH124 TTJ117:TTL124 TJN117:TJP124 SZR117:SZT124 SPV117:SPX124 SFZ117:SGB124 RWD117:RWF124 RMH117:RMJ124 RCL117:RCN124 QSP117:QSR124 QIT117:QIV124 PYX117:PYZ124 PPB117:PPD124 PFF117:PFH124 OVJ117:OVL124 OLN117:OLP124 OBR117:OBT124 NRV117:NRX124 NHZ117:NIB124 MYD117:MYF124 MOH117:MOJ124 MEL117:MEN124 LUP117:LUR124 LKT117:LKV124 LAX117:LAZ124 KRB117:KRD124 KHF117:KHH124 JXJ117:JXL124 JNN117:JNP124 JDR117:JDT124 ITV117:ITX124 IJZ117:IKB124 IAD117:IAF124 HQH117:HQJ124 HGL117:HGN124 GWP117:GWR124 GMT117:GMV124 GCX117:GCZ124 FTB117:FTD124 FJF117:FJH124 EZJ117:EZL124 EPN117:EPP124 EFR117:EFT124 DVV117:DVX124 DLZ117:DMB124 DCD117:DCF124 CSH117:CSJ124 CIL117:CIN124 BYP117:BYR124 BOT117:BOV124 BEX117:BEZ124 AVB117:AVD124 ALF117:ALH124 ABJ117:ABL124 RN117:RP124 HR117:HT124 WUE100:WUF111 WKI100:WKJ111 WAM100:WAN111 VQQ100:VQR111 VGU100:VGV111 UWY100:UWZ111 UNC100:UND111 UDG100:UDH111 TTK100:TTL111 TJO100:TJP111 SZS100:SZT111 SPW100:SPX111 SGA100:SGB111 RWE100:RWF111 RMI100:RMJ111 RCM100:RCN111 QSQ100:QSR111 QIU100:QIV111 PYY100:PYZ111 PPC100:PPD111 PFG100:PFH111 OVK100:OVL111 OLO100:OLP111 OBS100:OBT111 NRW100:NRX111 NIA100:NIB111 MYE100:MYF111 MOI100:MOJ111 MEM100:MEN111 LUQ100:LUR111 LKU100:LKV111 LAY100:LAZ111 KRC100:KRD111 KHG100:KHH111 JXK100:JXL111 JNO100:JNP111 JDS100:JDT111 ITW100:ITX111 IKA100:IKB111 IAE100:IAF111 HQI100:HQJ111 HGM100:HGN111 GWQ100:GWR111 GMU100:GMV111 GCY100:GCZ111 FTC100:FTD111 FJG100:FJH111 EZK100:EZL111 EPO100:EPP111 EFS100:EFT111 DVW100:DVX111 DMA100:DMB111 DCE100:DCF111 CSI100:CSJ111 CIM100:CIN111 BYQ100:BYR111 BOU100:BOV111 BEY100:BEZ111 AVC100:AVD111 ALG100:ALH111 ABK100:ABL111 RO100:RP111 C129:L131 HS29:HT41 RO29:RP41 ABK29:ABL41 ALG29:ALH41 AVC29:AVD41 BEY29:BEZ41 BOU29:BOV41 BYQ29:BYR41 CIM29:CIN41 CSI29:CSJ41 DCE29:DCF41 DMA29:DMB41 DVW29:DVX41 EFS29:EFT41 EPO29:EPP41 EZK29:EZL41 FJG29:FJH41 FTC29:FTD41 GCY29:GCZ41 GMU29:GMV41 GWQ29:GWR41 HGM29:HGN41 HQI29:HQJ41 IAE29:IAF41 IKA29:IKB41 ITW29:ITX41 JDS29:JDT41 JNO29:JNP41 JXK29:JXL41 KHG29:KHH41 KRC29:KRD41 LAY29:LAZ41 LKU29:LKV41 LUQ29:LUR41 MEM29:MEN41 MOI29:MOJ41 MYE29:MYF41 NIA29:NIB41 NRW29:NRX41 OBS29:OBT41 OLO29:OLP41 OVK29:OVL41 PFG29:PFH41 PPC29:PPD41 PYY29:PYZ41 QIU29:QIV41 QSQ29:QSR41 RCM29:RCN41 RMI29:RMJ41 RWE29:RWF41 SGA29:SGB41 SPW29:SPX41 SZS29:SZT41 TJO29:TJP41 TTK29:TTL41 UDG29:UDH41 UNC29:UND41 UWY29:UWZ41 VGU29:VGV41 VQQ29:VQR41 WAM29:WAN41 WKI29:WKJ41 WUE29:WUF41" xr:uid="{6FD0BE1E-74AD-4C00-B191-9F7490D3B03A}"/>
  </dataValidations>
  <pageMargins left="0.2" right="0.2" top="0.25" bottom="0.25" header="0" footer="0"/>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4BA46-762A-467F-8FC7-B7DB17678FB3}">
  <sheetPr>
    <pageSetUpPr fitToPage="1"/>
  </sheetPr>
  <dimension ref="A1:AU38"/>
  <sheetViews>
    <sheetView workbookViewId="0">
      <selection sqref="A1:XFD1048576"/>
    </sheetView>
  </sheetViews>
  <sheetFormatPr defaultColWidth="14.28515625" defaultRowHeight="11.25" x14ac:dyDescent="0.25"/>
  <cols>
    <col min="1" max="12" width="14.28515625" style="420"/>
    <col min="13" max="17" width="14.28515625" style="421"/>
    <col min="18" max="16384" width="14.28515625" style="420"/>
  </cols>
  <sheetData>
    <row r="1" spans="1:47" s="419" customFormat="1" ht="54.6" customHeight="1" x14ac:dyDescent="0.25">
      <c r="A1" s="417"/>
      <c r="B1" s="417"/>
      <c r="C1" s="417"/>
      <c r="D1" s="417"/>
      <c r="E1" s="417"/>
      <c r="F1" s="417"/>
      <c r="G1" s="417"/>
      <c r="H1" s="417"/>
      <c r="I1" s="417"/>
      <c r="J1" s="417"/>
      <c r="K1" s="417"/>
      <c r="L1" s="417"/>
      <c r="M1" s="418"/>
      <c r="N1" s="418"/>
      <c r="O1" s="418"/>
      <c r="P1" s="418"/>
      <c r="Q1" s="418"/>
      <c r="R1" s="417"/>
      <c r="S1" s="417"/>
      <c r="T1" s="417"/>
      <c r="U1" s="417"/>
      <c r="V1" s="417"/>
      <c r="W1" s="417"/>
      <c r="X1" s="417"/>
      <c r="Y1" s="417"/>
      <c r="Z1" s="417"/>
      <c r="AA1" s="417"/>
      <c r="AB1" s="417"/>
      <c r="AC1" s="417"/>
      <c r="AD1" s="417"/>
      <c r="AE1" s="417"/>
      <c r="AF1" s="417"/>
      <c r="AG1" s="417"/>
      <c r="AH1" s="417"/>
      <c r="AI1" s="417"/>
      <c r="AJ1" s="417"/>
      <c r="AK1" s="417"/>
      <c r="AL1" s="417"/>
      <c r="AM1" s="417"/>
      <c r="AN1" s="417"/>
      <c r="AO1" s="417"/>
      <c r="AP1" s="417"/>
      <c r="AQ1" s="417"/>
      <c r="AR1" s="417"/>
      <c r="AS1" s="417"/>
      <c r="AT1" s="417"/>
      <c r="AU1" s="417"/>
    </row>
    <row r="2" spans="1:47" ht="54.6" customHeight="1" x14ac:dyDescent="0.25"/>
    <row r="3" spans="1:47" ht="54.6" customHeight="1" x14ac:dyDescent="0.25"/>
    <row r="4" spans="1:47" ht="54.6" customHeight="1" x14ac:dyDescent="0.25"/>
    <row r="5" spans="1:47" ht="54.6" customHeight="1" x14ac:dyDescent="0.25"/>
    <row r="6" spans="1:47" ht="54.6" customHeight="1" x14ac:dyDescent="0.25"/>
    <row r="7" spans="1:47" ht="54.6" customHeight="1" x14ac:dyDescent="0.25"/>
    <row r="8" spans="1:47" ht="54.6" customHeight="1" x14ac:dyDescent="0.25"/>
    <row r="9" spans="1:47" ht="54.6" customHeight="1" x14ac:dyDescent="0.25"/>
    <row r="10" spans="1:47" ht="54.6" customHeight="1" x14ac:dyDescent="0.25"/>
    <row r="11" spans="1:47" ht="54.6" customHeight="1" x14ac:dyDescent="0.25"/>
    <row r="12" spans="1:47" ht="54.6" customHeight="1" x14ac:dyDescent="0.25"/>
    <row r="13" spans="1:47" ht="54.6" customHeight="1" x14ac:dyDescent="0.25"/>
    <row r="14" spans="1:47" ht="54.6" customHeight="1" x14ac:dyDescent="0.25"/>
    <row r="15" spans="1:47" ht="54.6" customHeight="1" x14ac:dyDescent="0.25"/>
    <row r="16" spans="1:47" ht="54.6" customHeight="1" x14ac:dyDescent="0.25"/>
    <row r="17" ht="54.6" customHeight="1" x14ac:dyDescent="0.25"/>
    <row r="18" ht="54.6" customHeight="1" x14ac:dyDescent="0.25"/>
    <row r="35" spans="15:17" x14ac:dyDescent="0.25">
      <c r="O35" s="420"/>
      <c r="Q35" s="420"/>
    </row>
    <row r="36" spans="15:17" x14ac:dyDescent="0.25">
      <c r="O36" s="420"/>
      <c r="Q36" s="420"/>
    </row>
    <row r="37" spans="15:17" x14ac:dyDescent="0.25">
      <c r="O37" s="420"/>
      <c r="Q37" s="420"/>
    </row>
    <row r="38" spans="15:17" x14ac:dyDescent="0.25">
      <c r="O38" s="420"/>
      <c r="Q38" s="420"/>
    </row>
  </sheetData>
  <pageMargins left="0.25" right="0.25" top="0.75" bottom="0.75" header="0.3" footer="0.3"/>
  <pageSetup paperSize="9" scale="21"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E4847-6C8F-4FA4-ACE7-A38C63CDD4C6}">
  <dimension ref="A1:M60"/>
  <sheetViews>
    <sheetView topLeftCell="A50" workbookViewId="0">
      <selection activeCell="O88" sqref="O88"/>
    </sheetView>
  </sheetViews>
  <sheetFormatPr defaultColWidth="20.5703125" defaultRowHeight="12" x14ac:dyDescent="0.2"/>
  <cols>
    <col min="1" max="1" width="4.7109375" style="51" customWidth="1"/>
    <col min="2" max="2" width="15.42578125" style="304" customWidth="1"/>
    <col min="3" max="3" width="8.28515625" style="51" customWidth="1"/>
    <col min="4" max="4" width="11.85546875" style="51" customWidth="1"/>
    <col min="5" max="5" width="11.5703125" style="51" customWidth="1"/>
    <col min="6" max="6" width="10.7109375" style="51" customWidth="1"/>
    <col min="7" max="7" width="11.140625" style="51" customWidth="1"/>
    <col min="8" max="8" width="11.28515625" style="51" customWidth="1"/>
    <col min="9" max="9" width="10.42578125" style="51" customWidth="1"/>
    <col min="10" max="10" width="9.85546875" style="51" customWidth="1"/>
    <col min="11" max="11" width="11.42578125" style="51" customWidth="1"/>
    <col min="12" max="12" width="12.7109375" style="51" customWidth="1"/>
    <col min="13" max="13" width="69.140625" style="305" customWidth="1"/>
    <col min="14" max="16384" width="20.5703125" style="51"/>
  </cols>
  <sheetData>
    <row r="1" spans="1:13" ht="24.6" customHeight="1" x14ac:dyDescent="0.2">
      <c r="B1" s="546" t="s">
        <v>553</v>
      </c>
      <c r="C1" s="546"/>
      <c r="D1" s="546"/>
      <c r="E1" s="546"/>
      <c r="F1" s="546"/>
      <c r="G1" s="546"/>
      <c r="H1" s="546"/>
      <c r="I1" s="546"/>
      <c r="J1" s="546"/>
      <c r="K1" s="546"/>
      <c r="L1" s="546"/>
    </row>
    <row r="2" spans="1:13" x14ac:dyDescent="0.2">
      <c r="B2" s="545" t="s">
        <v>804</v>
      </c>
      <c r="C2" s="545"/>
      <c r="D2" s="545"/>
      <c r="E2" s="545"/>
      <c r="F2" s="545"/>
      <c r="G2" s="545"/>
      <c r="H2" s="545"/>
      <c r="I2" s="545"/>
      <c r="J2" s="545"/>
      <c r="K2" s="545"/>
      <c r="L2" s="545"/>
    </row>
    <row r="3" spans="1:13" x14ac:dyDescent="0.2">
      <c r="B3" s="545" t="s">
        <v>716</v>
      </c>
      <c r="C3" s="545"/>
      <c r="D3" s="545"/>
      <c r="E3" s="545"/>
      <c r="F3" s="545"/>
      <c r="G3" s="545"/>
      <c r="H3" s="545"/>
      <c r="I3" s="545"/>
      <c r="J3" s="545"/>
      <c r="K3" s="545"/>
      <c r="L3" s="545"/>
    </row>
    <row r="4" spans="1:13" x14ac:dyDescent="0.2">
      <c r="B4" s="545" t="s">
        <v>554</v>
      </c>
      <c r="C4" s="545"/>
      <c r="D4" s="545"/>
      <c r="E4" s="545"/>
      <c r="F4" s="545"/>
      <c r="G4" s="545"/>
      <c r="H4" s="545"/>
      <c r="I4" s="545"/>
      <c r="J4" s="545"/>
      <c r="K4" s="545"/>
      <c r="L4" s="545"/>
    </row>
    <row r="5" spans="1:13" ht="22.9" customHeight="1" x14ac:dyDescent="0.2">
      <c r="B5" s="545" t="s">
        <v>803</v>
      </c>
      <c r="C5" s="545"/>
      <c r="D5" s="545"/>
      <c r="E5" s="545"/>
      <c r="F5" s="545"/>
      <c r="G5" s="545"/>
      <c r="H5" s="545"/>
      <c r="I5" s="545"/>
      <c r="J5" s="545"/>
      <c r="K5" s="545"/>
      <c r="L5" s="545"/>
    </row>
    <row r="6" spans="1:13" x14ac:dyDescent="0.2">
      <c r="B6" s="545" t="s">
        <v>805</v>
      </c>
      <c r="C6" s="545"/>
      <c r="D6" s="545"/>
      <c r="E6" s="545"/>
      <c r="F6" s="545"/>
      <c r="G6" s="545"/>
      <c r="H6" s="545"/>
      <c r="I6" s="545"/>
      <c r="J6" s="545"/>
      <c r="K6" s="545"/>
      <c r="L6" s="545"/>
    </row>
    <row r="7" spans="1:13" x14ac:dyDescent="0.2">
      <c r="B7" s="545" t="s">
        <v>806</v>
      </c>
      <c r="C7" s="545"/>
      <c r="D7" s="545"/>
      <c r="E7" s="545"/>
      <c r="F7" s="545"/>
      <c r="G7" s="545"/>
      <c r="H7" s="545"/>
      <c r="I7" s="545"/>
      <c r="J7" s="545"/>
      <c r="K7" s="545"/>
      <c r="L7" s="545"/>
    </row>
    <row r="8" spans="1:13" x14ac:dyDescent="0.2">
      <c r="B8" s="307" t="s">
        <v>555</v>
      </c>
      <c r="C8" s="553"/>
      <c r="D8" s="553"/>
      <c r="E8" s="553"/>
      <c r="F8" s="553"/>
      <c r="G8" s="553"/>
      <c r="H8" s="553"/>
      <c r="I8" s="553"/>
      <c r="J8" s="553"/>
      <c r="K8" s="553"/>
      <c r="L8" s="553"/>
    </row>
    <row r="9" spans="1:13" x14ac:dyDescent="0.2">
      <c r="B9" s="307" t="s">
        <v>556</v>
      </c>
      <c r="C9" s="554"/>
      <c r="D9" s="555"/>
      <c r="E9" s="52"/>
      <c r="F9" s="52"/>
      <c r="G9" s="52"/>
      <c r="H9" s="52"/>
      <c r="I9" s="52"/>
      <c r="J9" s="52"/>
      <c r="K9" s="52"/>
      <c r="L9" s="52"/>
    </row>
    <row r="10" spans="1:13" ht="13.9" hidden="1" customHeight="1" x14ac:dyDescent="0.2"/>
    <row r="11" spans="1:13" s="53" customFormat="1" ht="39" customHeight="1" x14ac:dyDescent="0.25">
      <c r="A11" s="556" t="s">
        <v>557</v>
      </c>
      <c r="B11" s="557" t="s">
        <v>558</v>
      </c>
      <c r="C11" s="556" t="s">
        <v>559</v>
      </c>
      <c r="D11" s="558" t="s">
        <v>568</v>
      </c>
      <c r="E11" s="558"/>
      <c r="F11" s="558"/>
      <c r="G11" s="558"/>
      <c r="H11" s="559" t="s">
        <v>560</v>
      </c>
      <c r="I11" s="559"/>
      <c r="J11" s="559"/>
      <c r="K11" s="560" t="s">
        <v>569</v>
      </c>
      <c r="L11" s="560" t="s">
        <v>570</v>
      </c>
      <c r="M11" s="305"/>
    </row>
    <row r="12" spans="1:13" s="56" customFormat="1" ht="69" customHeight="1" x14ac:dyDescent="0.25">
      <c r="A12" s="556"/>
      <c r="B12" s="557"/>
      <c r="C12" s="556"/>
      <c r="D12" s="54" t="s">
        <v>561</v>
      </c>
      <c r="E12" s="55" t="s">
        <v>571</v>
      </c>
      <c r="F12" s="55" t="s">
        <v>562</v>
      </c>
      <c r="G12" s="55" t="s">
        <v>563</v>
      </c>
      <c r="H12" s="54" t="s">
        <v>561</v>
      </c>
      <c r="I12" s="54" t="s">
        <v>550</v>
      </c>
      <c r="J12" s="54" t="s">
        <v>564</v>
      </c>
      <c r="K12" s="560"/>
      <c r="L12" s="560"/>
      <c r="M12" s="305"/>
    </row>
    <row r="13" spans="1:13" s="59" customFormat="1" ht="21.6" customHeight="1" x14ac:dyDescent="0.2">
      <c r="A13" s="57">
        <v>0</v>
      </c>
      <c r="B13" s="308">
        <v>1</v>
      </c>
      <c r="C13" s="57">
        <v>2</v>
      </c>
      <c r="D13" s="57" t="s">
        <v>565</v>
      </c>
      <c r="E13" s="57">
        <v>4</v>
      </c>
      <c r="F13" s="58">
        <v>5</v>
      </c>
      <c r="G13" s="58">
        <v>6</v>
      </c>
      <c r="H13" s="58" t="s">
        <v>566</v>
      </c>
      <c r="I13" s="58">
        <v>8</v>
      </c>
      <c r="J13" s="58">
        <v>9</v>
      </c>
      <c r="K13" s="58">
        <v>10</v>
      </c>
      <c r="L13" s="58" t="s">
        <v>567</v>
      </c>
      <c r="M13" s="305"/>
    </row>
    <row r="14" spans="1:13" ht="32.450000000000003" customHeight="1" x14ac:dyDescent="0.2">
      <c r="A14" s="60">
        <v>1</v>
      </c>
      <c r="B14" s="309">
        <f>'5 Export SMIS-A NU SE ANEXA'!H2</f>
        <v>0</v>
      </c>
      <c r="C14" s="61">
        <f>'5 Export SMIS-A NU SE ANEXA'!J2</f>
        <v>0</v>
      </c>
      <c r="D14" s="62">
        <f>E14+F14+G14</f>
        <v>0</v>
      </c>
      <c r="E14" s="62">
        <f>'5 Export SMIS-A NU SE ANEXA'!AK2</f>
        <v>0</v>
      </c>
      <c r="F14" s="62">
        <f>'5 Export SMIS-A NU SE ANEXA'!AN2</f>
        <v>0</v>
      </c>
      <c r="G14" s="62">
        <f>'5 Export SMIS-A NU SE ANEXA'!AE2</f>
        <v>0</v>
      </c>
      <c r="H14" s="62">
        <f>I14+J14</f>
        <v>0</v>
      </c>
      <c r="I14" s="62">
        <f>'5 Export SMIS-A NU SE ANEXA'!T2</f>
        <v>0</v>
      </c>
      <c r="J14" s="62">
        <f>'5 Export SMIS-A NU SE ANEXA'!Y2</f>
        <v>0</v>
      </c>
      <c r="K14" s="62">
        <f>'5 Export SMIS-A NU SE ANEXA'!Z2</f>
        <v>0</v>
      </c>
      <c r="L14" s="62">
        <f>D14+K14</f>
        <v>0</v>
      </c>
      <c r="M14" s="305">
        <f>'5 Export SMIS-A NU SE ANEXA'!G2</f>
        <v>0</v>
      </c>
    </row>
    <row r="15" spans="1:13" ht="22.15" customHeight="1" x14ac:dyDescent="0.2">
      <c r="A15" s="60">
        <v>2</v>
      </c>
      <c r="B15" s="309">
        <f>'5 Export SMIS-A NU SE ANEXA'!H3</f>
        <v>0</v>
      </c>
      <c r="C15" s="61">
        <f>'5 Export SMIS-A NU SE ANEXA'!J3</f>
        <v>0</v>
      </c>
      <c r="D15" s="62">
        <f t="shared" ref="D15:D53" si="0">E15+F15+G15</f>
        <v>0</v>
      </c>
      <c r="E15" s="62">
        <f>'5 Export SMIS-A NU SE ANEXA'!AK3</f>
        <v>0</v>
      </c>
      <c r="F15" s="62">
        <f>'5 Export SMIS-A NU SE ANEXA'!AN3</f>
        <v>0</v>
      </c>
      <c r="G15" s="62">
        <f>'5 Export SMIS-A NU SE ANEXA'!AE3</f>
        <v>0</v>
      </c>
      <c r="H15" s="62">
        <f t="shared" ref="H15:H53" si="1">I15+J15</f>
        <v>0</v>
      </c>
      <c r="I15" s="62">
        <f>'5 Export SMIS-A NU SE ANEXA'!T3</f>
        <v>0</v>
      </c>
      <c r="J15" s="62">
        <f>'5 Export SMIS-A NU SE ANEXA'!Y3</f>
        <v>0</v>
      </c>
      <c r="K15" s="62">
        <f>'5 Export SMIS-A NU SE ANEXA'!Z3</f>
        <v>0</v>
      </c>
      <c r="L15" s="62">
        <f t="shared" ref="L15:L53" si="2">D15+K15</f>
        <v>0</v>
      </c>
      <c r="M15" s="305">
        <f>'5 Export SMIS-A NU SE ANEXA'!G3</f>
        <v>0</v>
      </c>
    </row>
    <row r="16" spans="1:13" ht="21.6" customHeight="1" x14ac:dyDescent="0.2">
      <c r="A16" s="60">
        <v>3</v>
      </c>
      <c r="B16" s="309">
        <f>'5 Export SMIS-A NU SE ANEXA'!H4</f>
        <v>0</v>
      </c>
      <c r="C16" s="61">
        <f>'5 Export SMIS-A NU SE ANEXA'!J4</f>
        <v>0</v>
      </c>
      <c r="D16" s="62">
        <f t="shared" si="0"/>
        <v>0</v>
      </c>
      <c r="E16" s="62">
        <f>'5 Export SMIS-A NU SE ANEXA'!AK4</f>
        <v>0</v>
      </c>
      <c r="F16" s="62">
        <f>'5 Export SMIS-A NU SE ANEXA'!AN4</f>
        <v>0</v>
      </c>
      <c r="G16" s="62">
        <f>'5 Export SMIS-A NU SE ANEXA'!AE4</f>
        <v>0</v>
      </c>
      <c r="H16" s="62">
        <f t="shared" si="1"/>
        <v>0</v>
      </c>
      <c r="I16" s="62">
        <f>'5 Export SMIS-A NU SE ANEXA'!T4</f>
        <v>0</v>
      </c>
      <c r="J16" s="62">
        <f>'5 Export SMIS-A NU SE ANEXA'!Y4</f>
        <v>0</v>
      </c>
      <c r="K16" s="62">
        <f>'5 Export SMIS-A NU SE ANEXA'!Z4</f>
        <v>0</v>
      </c>
      <c r="L16" s="62">
        <f t="shared" si="2"/>
        <v>0</v>
      </c>
      <c r="M16" s="305">
        <f>'5 Export SMIS-A NU SE ANEXA'!G4</f>
        <v>0</v>
      </c>
    </row>
    <row r="17" spans="1:13" ht="21.6" customHeight="1" x14ac:dyDescent="0.2">
      <c r="A17" s="60">
        <v>4</v>
      </c>
      <c r="B17" s="309">
        <f>'5 Export SMIS-A NU SE ANEXA'!H5</f>
        <v>0</v>
      </c>
      <c r="C17" s="61">
        <f>'5 Export SMIS-A NU SE ANEXA'!J5</f>
        <v>0</v>
      </c>
      <c r="D17" s="62">
        <f t="shared" si="0"/>
        <v>0</v>
      </c>
      <c r="E17" s="62">
        <f>'5 Export SMIS-A NU SE ANEXA'!AK5</f>
        <v>0</v>
      </c>
      <c r="F17" s="62">
        <f>'5 Export SMIS-A NU SE ANEXA'!AN5</f>
        <v>0</v>
      </c>
      <c r="G17" s="62">
        <f>'5 Export SMIS-A NU SE ANEXA'!AE5</f>
        <v>0</v>
      </c>
      <c r="H17" s="62">
        <f t="shared" si="1"/>
        <v>0</v>
      </c>
      <c r="I17" s="62">
        <f>'5 Export SMIS-A NU SE ANEXA'!T5</f>
        <v>0</v>
      </c>
      <c r="J17" s="62">
        <f>'5 Export SMIS-A NU SE ANEXA'!Y5</f>
        <v>0</v>
      </c>
      <c r="K17" s="62">
        <f>'5 Export SMIS-A NU SE ANEXA'!Z5</f>
        <v>0</v>
      </c>
      <c r="L17" s="62">
        <f t="shared" si="2"/>
        <v>0</v>
      </c>
      <c r="M17" s="305">
        <f>'5 Export SMIS-A NU SE ANEXA'!G5</f>
        <v>0</v>
      </c>
    </row>
    <row r="18" spans="1:13" ht="21.6" customHeight="1" x14ac:dyDescent="0.2">
      <c r="A18" s="60">
        <v>5</v>
      </c>
      <c r="B18" s="309">
        <f>'5 Export SMIS-A NU SE ANEXA'!H6</f>
        <v>0</v>
      </c>
      <c r="C18" s="61">
        <f>'5 Export SMIS-A NU SE ANEXA'!J6</f>
        <v>0</v>
      </c>
      <c r="D18" s="62">
        <f t="shared" si="0"/>
        <v>0</v>
      </c>
      <c r="E18" s="62">
        <f>'5 Export SMIS-A NU SE ANEXA'!AK6</f>
        <v>0</v>
      </c>
      <c r="F18" s="62">
        <f>'5 Export SMIS-A NU SE ANEXA'!AN6</f>
        <v>0</v>
      </c>
      <c r="G18" s="62">
        <f>'5 Export SMIS-A NU SE ANEXA'!AE6</f>
        <v>0</v>
      </c>
      <c r="H18" s="62">
        <f t="shared" si="1"/>
        <v>0</v>
      </c>
      <c r="I18" s="62">
        <f>'5 Export SMIS-A NU SE ANEXA'!T6</f>
        <v>0</v>
      </c>
      <c r="J18" s="62">
        <f>'5 Export SMIS-A NU SE ANEXA'!Y6</f>
        <v>0</v>
      </c>
      <c r="K18" s="62">
        <f>'5 Export SMIS-A NU SE ANEXA'!Z6</f>
        <v>0</v>
      </c>
      <c r="L18" s="62">
        <f t="shared" si="2"/>
        <v>0</v>
      </c>
      <c r="M18" s="305">
        <f>'5 Export SMIS-A NU SE ANEXA'!G6</f>
        <v>0</v>
      </c>
    </row>
    <row r="19" spans="1:13" ht="21.6" customHeight="1" x14ac:dyDescent="0.2">
      <c r="A19" s="60">
        <v>6</v>
      </c>
      <c r="B19" s="309">
        <f>'5 Export SMIS-A NU SE ANEXA'!H7</f>
        <v>0</v>
      </c>
      <c r="C19" s="61">
        <f>'5 Export SMIS-A NU SE ANEXA'!J7</f>
        <v>0</v>
      </c>
      <c r="D19" s="62">
        <f t="shared" si="0"/>
        <v>0</v>
      </c>
      <c r="E19" s="62">
        <f>'5 Export SMIS-A NU SE ANEXA'!AK7</f>
        <v>0</v>
      </c>
      <c r="F19" s="62">
        <f>'5 Export SMIS-A NU SE ANEXA'!AN7</f>
        <v>0</v>
      </c>
      <c r="G19" s="62">
        <f>'5 Export SMIS-A NU SE ANEXA'!AE7</f>
        <v>0</v>
      </c>
      <c r="H19" s="62">
        <f t="shared" si="1"/>
        <v>0</v>
      </c>
      <c r="I19" s="62">
        <f>'5 Export SMIS-A NU SE ANEXA'!T7</f>
        <v>0</v>
      </c>
      <c r="J19" s="62">
        <f>'5 Export SMIS-A NU SE ANEXA'!Y7</f>
        <v>0</v>
      </c>
      <c r="K19" s="62">
        <f>'5 Export SMIS-A NU SE ANEXA'!Z7</f>
        <v>0</v>
      </c>
      <c r="L19" s="62">
        <f t="shared" si="2"/>
        <v>0</v>
      </c>
      <c r="M19" s="305">
        <f>'5 Export SMIS-A NU SE ANEXA'!G7</f>
        <v>0</v>
      </c>
    </row>
    <row r="20" spans="1:13" ht="21.6" customHeight="1" x14ac:dyDescent="0.2">
      <c r="A20" s="60">
        <v>7</v>
      </c>
      <c r="B20" s="309">
        <f>'5 Export SMIS-A NU SE ANEXA'!H8</f>
        <v>0</v>
      </c>
      <c r="C20" s="61">
        <f>'5 Export SMIS-A NU SE ANEXA'!J8</f>
        <v>0</v>
      </c>
      <c r="D20" s="62">
        <f t="shared" si="0"/>
        <v>0</v>
      </c>
      <c r="E20" s="62">
        <f>'5 Export SMIS-A NU SE ANEXA'!AK8</f>
        <v>0</v>
      </c>
      <c r="F20" s="62">
        <f>'5 Export SMIS-A NU SE ANEXA'!AN8</f>
        <v>0</v>
      </c>
      <c r="G20" s="62">
        <f>'5 Export SMIS-A NU SE ANEXA'!AE8</f>
        <v>0</v>
      </c>
      <c r="H20" s="62">
        <f t="shared" si="1"/>
        <v>0</v>
      </c>
      <c r="I20" s="62">
        <f>'5 Export SMIS-A NU SE ANEXA'!T8</f>
        <v>0</v>
      </c>
      <c r="J20" s="62">
        <f>'5 Export SMIS-A NU SE ANEXA'!Y8</f>
        <v>0</v>
      </c>
      <c r="K20" s="62">
        <f>'5 Export SMIS-A NU SE ANEXA'!Z8</f>
        <v>0</v>
      </c>
      <c r="L20" s="62">
        <f t="shared" si="2"/>
        <v>0</v>
      </c>
      <c r="M20" s="305">
        <f>'5 Export SMIS-A NU SE ANEXA'!G8</f>
        <v>0</v>
      </c>
    </row>
    <row r="21" spans="1:13" ht="21.6" customHeight="1" x14ac:dyDescent="0.2">
      <c r="A21" s="60">
        <v>8</v>
      </c>
      <c r="B21" s="309">
        <f>'5 Export SMIS-A NU SE ANEXA'!H9</f>
        <v>0</v>
      </c>
      <c r="C21" s="61">
        <f>'5 Export SMIS-A NU SE ANEXA'!J9</f>
        <v>0</v>
      </c>
      <c r="D21" s="62">
        <f t="shared" si="0"/>
        <v>0</v>
      </c>
      <c r="E21" s="62">
        <f>'5 Export SMIS-A NU SE ANEXA'!AK9</f>
        <v>0</v>
      </c>
      <c r="F21" s="62">
        <f>'5 Export SMIS-A NU SE ANEXA'!AN9</f>
        <v>0</v>
      </c>
      <c r="G21" s="62">
        <f>'5 Export SMIS-A NU SE ANEXA'!AE9</f>
        <v>0</v>
      </c>
      <c r="H21" s="62">
        <f t="shared" si="1"/>
        <v>0</v>
      </c>
      <c r="I21" s="62">
        <f>'5 Export SMIS-A NU SE ANEXA'!T9</f>
        <v>0</v>
      </c>
      <c r="J21" s="62">
        <f>'5 Export SMIS-A NU SE ANEXA'!Y9</f>
        <v>0</v>
      </c>
      <c r="K21" s="62">
        <f>'5 Export SMIS-A NU SE ANEXA'!Z9</f>
        <v>0</v>
      </c>
      <c r="L21" s="62">
        <f t="shared" si="2"/>
        <v>0</v>
      </c>
      <c r="M21" s="305">
        <f>'5 Export SMIS-A NU SE ANEXA'!G9</f>
        <v>0</v>
      </c>
    </row>
    <row r="22" spans="1:13" ht="21.6" customHeight="1" x14ac:dyDescent="0.2">
      <c r="A22" s="60">
        <v>9</v>
      </c>
      <c r="B22" s="309">
        <f>'5 Export SMIS-A NU SE ANEXA'!H10</f>
        <v>0</v>
      </c>
      <c r="C22" s="61">
        <f>'5 Export SMIS-A NU SE ANEXA'!J10</f>
        <v>0</v>
      </c>
      <c r="D22" s="62">
        <f t="shared" si="0"/>
        <v>0</v>
      </c>
      <c r="E22" s="62">
        <f>'5 Export SMIS-A NU SE ANEXA'!AK10</f>
        <v>0</v>
      </c>
      <c r="F22" s="62">
        <f>'5 Export SMIS-A NU SE ANEXA'!AN10</f>
        <v>0</v>
      </c>
      <c r="G22" s="62">
        <f>'5 Export SMIS-A NU SE ANEXA'!AE10</f>
        <v>0</v>
      </c>
      <c r="H22" s="62">
        <f t="shared" si="1"/>
        <v>0</v>
      </c>
      <c r="I22" s="62">
        <f>'5 Export SMIS-A NU SE ANEXA'!T10</f>
        <v>0</v>
      </c>
      <c r="J22" s="62">
        <f>'5 Export SMIS-A NU SE ANEXA'!Y10</f>
        <v>0</v>
      </c>
      <c r="K22" s="62">
        <f>'5 Export SMIS-A NU SE ANEXA'!Z10</f>
        <v>0</v>
      </c>
      <c r="L22" s="62">
        <f t="shared" si="2"/>
        <v>0</v>
      </c>
      <c r="M22" s="305">
        <f>'5 Export SMIS-A NU SE ANEXA'!G10</f>
        <v>0</v>
      </c>
    </row>
    <row r="23" spans="1:13" ht="21.6" customHeight="1" x14ac:dyDescent="0.2">
      <c r="A23" s="60">
        <v>10</v>
      </c>
      <c r="B23" s="309">
        <f>'5 Export SMIS-A NU SE ANEXA'!H11</f>
        <v>0</v>
      </c>
      <c r="C23" s="61">
        <f>'5 Export SMIS-A NU SE ANEXA'!J11</f>
        <v>0</v>
      </c>
      <c r="D23" s="62">
        <f t="shared" si="0"/>
        <v>0</v>
      </c>
      <c r="E23" s="62">
        <f>'5 Export SMIS-A NU SE ANEXA'!AK11</f>
        <v>0</v>
      </c>
      <c r="F23" s="62">
        <f>'5 Export SMIS-A NU SE ANEXA'!AN11</f>
        <v>0</v>
      </c>
      <c r="G23" s="62">
        <f>'5 Export SMIS-A NU SE ANEXA'!AE11</f>
        <v>0</v>
      </c>
      <c r="H23" s="62">
        <f t="shared" si="1"/>
        <v>0</v>
      </c>
      <c r="I23" s="62">
        <f>'5 Export SMIS-A NU SE ANEXA'!T11</f>
        <v>0</v>
      </c>
      <c r="J23" s="62">
        <f>'5 Export SMIS-A NU SE ANEXA'!Y11</f>
        <v>0</v>
      </c>
      <c r="K23" s="62">
        <f>'5 Export SMIS-A NU SE ANEXA'!Z11</f>
        <v>0</v>
      </c>
      <c r="L23" s="62">
        <f t="shared" si="2"/>
        <v>0</v>
      </c>
      <c r="M23" s="305">
        <f>'5 Export SMIS-A NU SE ANEXA'!G11</f>
        <v>0</v>
      </c>
    </row>
    <row r="24" spans="1:13" ht="21.6" customHeight="1" x14ac:dyDescent="0.2">
      <c r="A24" s="60">
        <v>11</v>
      </c>
      <c r="B24" s="309">
        <f>'5 Export SMIS-A NU SE ANEXA'!H12</f>
        <v>0</v>
      </c>
      <c r="C24" s="61">
        <f>'5 Export SMIS-A NU SE ANEXA'!J12</f>
        <v>0</v>
      </c>
      <c r="D24" s="62">
        <f t="shared" si="0"/>
        <v>0</v>
      </c>
      <c r="E24" s="62">
        <f>'5 Export SMIS-A NU SE ANEXA'!AK12</f>
        <v>0</v>
      </c>
      <c r="F24" s="62">
        <f>'5 Export SMIS-A NU SE ANEXA'!AN12</f>
        <v>0</v>
      </c>
      <c r="G24" s="62">
        <f>'5 Export SMIS-A NU SE ANEXA'!AE12</f>
        <v>0</v>
      </c>
      <c r="H24" s="62">
        <f t="shared" si="1"/>
        <v>0</v>
      </c>
      <c r="I24" s="62">
        <f>'5 Export SMIS-A NU SE ANEXA'!T12</f>
        <v>0</v>
      </c>
      <c r="J24" s="62">
        <f>'5 Export SMIS-A NU SE ANEXA'!Y12</f>
        <v>0</v>
      </c>
      <c r="K24" s="62">
        <f>'5 Export SMIS-A NU SE ANEXA'!Z12</f>
        <v>0</v>
      </c>
      <c r="L24" s="62">
        <f t="shared" si="2"/>
        <v>0</v>
      </c>
      <c r="M24" s="305">
        <f>'5 Export SMIS-A NU SE ANEXA'!G12</f>
        <v>0</v>
      </c>
    </row>
    <row r="25" spans="1:13" ht="21.6" customHeight="1" x14ac:dyDescent="0.2">
      <c r="A25" s="60">
        <v>12</v>
      </c>
      <c r="B25" s="309">
        <f>'5 Export SMIS-A NU SE ANEXA'!H13</f>
        <v>0</v>
      </c>
      <c r="C25" s="61">
        <f>'5 Export SMIS-A NU SE ANEXA'!J13</f>
        <v>0</v>
      </c>
      <c r="D25" s="62">
        <f t="shared" si="0"/>
        <v>0</v>
      </c>
      <c r="E25" s="62">
        <f>'5 Export SMIS-A NU SE ANEXA'!AK13</f>
        <v>0</v>
      </c>
      <c r="F25" s="62">
        <f>'5 Export SMIS-A NU SE ANEXA'!AN13</f>
        <v>0</v>
      </c>
      <c r="G25" s="62">
        <f>'5 Export SMIS-A NU SE ANEXA'!AE13</f>
        <v>0</v>
      </c>
      <c r="H25" s="62">
        <f t="shared" si="1"/>
        <v>0</v>
      </c>
      <c r="I25" s="62">
        <f>'5 Export SMIS-A NU SE ANEXA'!T13</f>
        <v>0</v>
      </c>
      <c r="J25" s="62">
        <f>'5 Export SMIS-A NU SE ANEXA'!Y13</f>
        <v>0</v>
      </c>
      <c r="K25" s="62">
        <f>'5 Export SMIS-A NU SE ANEXA'!Z13</f>
        <v>0</v>
      </c>
      <c r="L25" s="62">
        <f t="shared" si="2"/>
        <v>0</v>
      </c>
      <c r="M25" s="305">
        <f>'5 Export SMIS-A NU SE ANEXA'!G13</f>
        <v>0</v>
      </c>
    </row>
    <row r="26" spans="1:13" ht="21.6" customHeight="1" x14ac:dyDescent="0.2">
      <c r="A26" s="60">
        <v>13</v>
      </c>
      <c r="B26" s="309">
        <f>'5 Export SMIS-A NU SE ANEXA'!H14</f>
        <v>0</v>
      </c>
      <c r="C26" s="61">
        <f>'5 Export SMIS-A NU SE ANEXA'!J14</f>
        <v>0</v>
      </c>
      <c r="D26" s="62">
        <f t="shared" si="0"/>
        <v>0</v>
      </c>
      <c r="E26" s="62">
        <f>'5 Export SMIS-A NU SE ANEXA'!AK14</f>
        <v>0</v>
      </c>
      <c r="F26" s="62">
        <f>'5 Export SMIS-A NU SE ANEXA'!AN14</f>
        <v>0</v>
      </c>
      <c r="G26" s="62">
        <f>'5 Export SMIS-A NU SE ANEXA'!AE14</f>
        <v>0</v>
      </c>
      <c r="H26" s="62">
        <f t="shared" si="1"/>
        <v>0</v>
      </c>
      <c r="I26" s="62">
        <f>'5 Export SMIS-A NU SE ANEXA'!T14</f>
        <v>0</v>
      </c>
      <c r="J26" s="62">
        <f>'5 Export SMIS-A NU SE ANEXA'!Y14</f>
        <v>0</v>
      </c>
      <c r="K26" s="62">
        <f>'5 Export SMIS-A NU SE ANEXA'!Z14</f>
        <v>0</v>
      </c>
      <c r="L26" s="62">
        <f t="shared" si="2"/>
        <v>0</v>
      </c>
      <c r="M26" s="305">
        <f>'5 Export SMIS-A NU SE ANEXA'!G14</f>
        <v>0</v>
      </c>
    </row>
    <row r="27" spans="1:13" ht="21.6" customHeight="1" x14ac:dyDescent="0.2">
      <c r="A27" s="60">
        <v>14</v>
      </c>
      <c r="B27" s="309">
        <f>'5 Export SMIS-A NU SE ANEXA'!H15</f>
        <v>0</v>
      </c>
      <c r="C27" s="61">
        <f>'5 Export SMIS-A NU SE ANEXA'!J15</f>
        <v>0</v>
      </c>
      <c r="D27" s="62">
        <f t="shared" si="0"/>
        <v>0</v>
      </c>
      <c r="E27" s="62">
        <f>'5 Export SMIS-A NU SE ANEXA'!AK15</f>
        <v>0</v>
      </c>
      <c r="F27" s="62">
        <f>'5 Export SMIS-A NU SE ANEXA'!AN15</f>
        <v>0</v>
      </c>
      <c r="G27" s="62">
        <f>'5 Export SMIS-A NU SE ANEXA'!AE15</f>
        <v>0</v>
      </c>
      <c r="H27" s="62">
        <f t="shared" si="1"/>
        <v>0</v>
      </c>
      <c r="I27" s="62">
        <f>'5 Export SMIS-A NU SE ANEXA'!T15</f>
        <v>0</v>
      </c>
      <c r="J27" s="62">
        <f>'5 Export SMIS-A NU SE ANEXA'!Y15</f>
        <v>0</v>
      </c>
      <c r="K27" s="62">
        <f>'5 Export SMIS-A NU SE ANEXA'!Z15</f>
        <v>0</v>
      </c>
      <c r="L27" s="62">
        <f t="shared" si="2"/>
        <v>0</v>
      </c>
      <c r="M27" s="305">
        <f>'5 Export SMIS-A NU SE ANEXA'!G15</f>
        <v>0</v>
      </c>
    </row>
    <row r="28" spans="1:13" ht="21.6" customHeight="1" x14ac:dyDescent="0.2">
      <c r="A28" s="60">
        <v>15</v>
      </c>
      <c r="B28" s="309">
        <f>'5 Export SMIS-A NU SE ANEXA'!H16</f>
        <v>0</v>
      </c>
      <c r="C28" s="61">
        <f>'5 Export SMIS-A NU SE ANEXA'!J16</f>
        <v>0</v>
      </c>
      <c r="D28" s="62">
        <f t="shared" si="0"/>
        <v>0</v>
      </c>
      <c r="E28" s="62">
        <f>'5 Export SMIS-A NU SE ANEXA'!AK16</f>
        <v>0</v>
      </c>
      <c r="F28" s="62">
        <f>'5 Export SMIS-A NU SE ANEXA'!AN16</f>
        <v>0</v>
      </c>
      <c r="G28" s="62">
        <f>'5 Export SMIS-A NU SE ANEXA'!AE16</f>
        <v>0</v>
      </c>
      <c r="H28" s="62">
        <f t="shared" si="1"/>
        <v>0</v>
      </c>
      <c r="I28" s="62">
        <f>'5 Export SMIS-A NU SE ANEXA'!T16</f>
        <v>0</v>
      </c>
      <c r="J28" s="62">
        <f>'5 Export SMIS-A NU SE ANEXA'!Y16</f>
        <v>0</v>
      </c>
      <c r="K28" s="62">
        <f>'5 Export SMIS-A NU SE ANEXA'!Z16</f>
        <v>0</v>
      </c>
      <c r="L28" s="62">
        <f t="shared" si="2"/>
        <v>0</v>
      </c>
      <c r="M28" s="305">
        <f>'5 Export SMIS-A NU SE ANEXA'!G16</f>
        <v>0</v>
      </c>
    </row>
    <row r="29" spans="1:13" ht="21.6" customHeight="1" x14ac:dyDescent="0.2">
      <c r="A29" s="60">
        <v>16</v>
      </c>
      <c r="B29" s="309">
        <f>'5 Export SMIS-A NU SE ANEXA'!H17</f>
        <v>0</v>
      </c>
      <c r="C29" s="61">
        <f>'5 Export SMIS-A NU SE ANEXA'!J17</f>
        <v>0</v>
      </c>
      <c r="D29" s="62">
        <f t="shared" si="0"/>
        <v>0</v>
      </c>
      <c r="E29" s="62">
        <f>'5 Export SMIS-A NU SE ANEXA'!AK17</f>
        <v>0</v>
      </c>
      <c r="F29" s="62">
        <f>'5 Export SMIS-A NU SE ANEXA'!AN17</f>
        <v>0</v>
      </c>
      <c r="G29" s="62">
        <f>'5 Export SMIS-A NU SE ANEXA'!AE17</f>
        <v>0</v>
      </c>
      <c r="H29" s="62">
        <f t="shared" si="1"/>
        <v>0</v>
      </c>
      <c r="I29" s="62">
        <f>'5 Export SMIS-A NU SE ANEXA'!T17</f>
        <v>0</v>
      </c>
      <c r="J29" s="62">
        <f>'5 Export SMIS-A NU SE ANEXA'!Y17</f>
        <v>0</v>
      </c>
      <c r="K29" s="62">
        <f>'5 Export SMIS-A NU SE ANEXA'!Z17</f>
        <v>0</v>
      </c>
      <c r="L29" s="62">
        <f t="shared" si="2"/>
        <v>0</v>
      </c>
      <c r="M29" s="305">
        <f>'5 Export SMIS-A NU SE ANEXA'!G17</f>
        <v>0</v>
      </c>
    </row>
    <row r="30" spans="1:13" ht="21.6" customHeight="1" x14ac:dyDescent="0.2">
      <c r="A30" s="60">
        <v>17</v>
      </c>
      <c r="B30" s="309">
        <f>'5 Export SMIS-A NU SE ANEXA'!H18</f>
        <v>0</v>
      </c>
      <c r="C30" s="61">
        <f>'5 Export SMIS-A NU SE ANEXA'!J18</f>
        <v>0</v>
      </c>
      <c r="D30" s="62">
        <f t="shared" si="0"/>
        <v>0</v>
      </c>
      <c r="E30" s="62">
        <f>'5 Export SMIS-A NU SE ANEXA'!AK18</f>
        <v>0</v>
      </c>
      <c r="F30" s="62">
        <f>'5 Export SMIS-A NU SE ANEXA'!AN18</f>
        <v>0</v>
      </c>
      <c r="G30" s="62">
        <f>'5 Export SMIS-A NU SE ANEXA'!AE18</f>
        <v>0</v>
      </c>
      <c r="H30" s="62">
        <f t="shared" si="1"/>
        <v>0</v>
      </c>
      <c r="I30" s="62">
        <f>'5 Export SMIS-A NU SE ANEXA'!T18</f>
        <v>0</v>
      </c>
      <c r="J30" s="62">
        <f>'5 Export SMIS-A NU SE ANEXA'!Y18</f>
        <v>0</v>
      </c>
      <c r="K30" s="62">
        <f>'5 Export SMIS-A NU SE ANEXA'!Z18</f>
        <v>0</v>
      </c>
      <c r="L30" s="62">
        <f t="shared" si="2"/>
        <v>0</v>
      </c>
      <c r="M30" s="305">
        <f>'5 Export SMIS-A NU SE ANEXA'!G18</f>
        <v>0</v>
      </c>
    </row>
    <row r="31" spans="1:13" ht="21.6" customHeight="1" x14ac:dyDescent="0.2">
      <c r="A31" s="60">
        <v>18</v>
      </c>
      <c r="B31" s="309">
        <f>'5 Export SMIS-A NU SE ANEXA'!H19</f>
        <v>0</v>
      </c>
      <c r="C31" s="61">
        <f>'5 Export SMIS-A NU SE ANEXA'!J19</f>
        <v>0</v>
      </c>
      <c r="D31" s="62">
        <f t="shared" si="0"/>
        <v>0</v>
      </c>
      <c r="E31" s="62">
        <f>'5 Export SMIS-A NU SE ANEXA'!AK19</f>
        <v>0</v>
      </c>
      <c r="F31" s="62">
        <f>'5 Export SMIS-A NU SE ANEXA'!AN19</f>
        <v>0</v>
      </c>
      <c r="G31" s="62">
        <f>'5 Export SMIS-A NU SE ANEXA'!AE19</f>
        <v>0</v>
      </c>
      <c r="H31" s="62">
        <f t="shared" si="1"/>
        <v>0</v>
      </c>
      <c r="I31" s="62">
        <f>'5 Export SMIS-A NU SE ANEXA'!T19</f>
        <v>0</v>
      </c>
      <c r="J31" s="62">
        <f>'5 Export SMIS-A NU SE ANEXA'!Y19</f>
        <v>0</v>
      </c>
      <c r="K31" s="62">
        <f>'5 Export SMIS-A NU SE ANEXA'!Z19</f>
        <v>0</v>
      </c>
      <c r="L31" s="62">
        <f t="shared" si="2"/>
        <v>0</v>
      </c>
      <c r="M31" s="305">
        <f>'5 Export SMIS-A NU SE ANEXA'!G19</f>
        <v>0</v>
      </c>
    </row>
    <row r="32" spans="1:13" ht="21.6" customHeight="1" x14ac:dyDescent="0.2">
      <c r="A32" s="60">
        <v>19</v>
      </c>
      <c r="B32" s="309">
        <f>'5 Export SMIS-A NU SE ANEXA'!H20</f>
        <v>0</v>
      </c>
      <c r="C32" s="61">
        <f>'5 Export SMIS-A NU SE ANEXA'!J20</f>
        <v>0</v>
      </c>
      <c r="D32" s="62">
        <f t="shared" si="0"/>
        <v>0</v>
      </c>
      <c r="E32" s="62">
        <f>'5 Export SMIS-A NU SE ANEXA'!AK20</f>
        <v>0</v>
      </c>
      <c r="F32" s="62">
        <f>'5 Export SMIS-A NU SE ANEXA'!AN20</f>
        <v>0</v>
      </c>
      <c r="G32" s="62">
        <f>'5 Export SMIS-A NU SE ANEXA'!AE20</f>
        <v>0</v>
      </c>
      <c r="H32" s="62">
        <f t="shared" si="1"/>
        <v>0</v>
      </c>
      <c r="I32" s="62">
        <f>'5 Export SMIS-A NU SE ANEXA'!T20</f>
        <v>0</v>
      </c>
      <c r="J32" s="62">
        <f>'5 Export SMIS-A NU SE ANEXA'!Y20</f>
        <v>0</v>
      </c>
      <c r="K32" s="62">
        <f>'5 Export SMIS-A NU SE ANEXA'!Z20</f>
        <v>0</v>
      </c>
      <c r="L32" s="62">
        <f t="shared" si="2"/>
        <v>0</v>
      </c>
      <c r="M32" s="305">
        <f>'5 Export SMIS-A NU SE ANEXA'!G20</f>
        <v>0</v>
      </c>
    </row>
    <row r="33" spans="1:13" ht="21.6" customHeight="1" x14ac:dyDescent="0.2">
      <c r="A33" s="60">
        <v>20</v>
      </c>
      <c r="B33" s="309">
        <f>'5 Export SMIS-A NU SE ANEXA'!H21</f>
        <v>0</v>
      </c>
      <c r="C33" s="61">
        <f>'5 Export SMIS-A NU SE ANEXA'!J21</f>
        <v>0</v>
      </c>
      <c r="D33" s="62">
        <f t="shared" si="0"/>
        <v>0</v>
      </c>
      <c r="E33" s="62">
        <f>'5 Export SMIS-A NU SE ANEXA'!AK21</f>
        <v>0</v>
      </c>
      <c r="F33" s="62">
        <f>'5 Export SMIS-A NU SE ANEXA'!AN21</f>
        <v>0</v>
      </c>
      <c r="G33" s="62">
        <f>'5 Export SMIS-A NU SE ANEXA'!AE21</f>
        <v>0</v>
      </c>
      <c r="H33" s="62">
        <f t="shared" si="1"/>
        <v>0</v>
      </c>
      <c r="I33" s="62">
        <f>'5 Export SMIS-A NU SE ANEXA'!T21</f>
        <v>0</v>
      </c>
      <c r="J33" s="62">
        <f>'5 Export SMIS-A NU SE ANEXA'!Y21</f>
        <v>0</v>
      </c>
      <c r="K33" s="62">
        <f>'5 Export SMIS-A NU SE ANEXA'!Z21</f>
        <v>0</v>
      </c>
      <c r="L33" s="62">
        <f t="shared" si="2"/>
        <v>0</v>
      </c>
      <c r="M33" s="305">
        <f>'5 Export SMIS-A NU SE ANEXA'!G21</f>
        <v>0</v>
      </c>
    </row>
    <row r="34" spans="1:13" ht="21.6" customHeight="1" x14ac:dyDescent="0.2">
      <c r="A34" s="60">
        <v>21</v>
      </c>
      <c r="B34" s="309">
        <f>'5 Export SMIS-A NU SE ANEXA'!H22</f>
        <v>0</v>
      </c>
      <c r="C34" s="61">
        <f>'5 Export SMIS-A NU SE ANEXA'!J22</f>
        <v>0</v>
      </c>
      <c r="D34" s="62">
        <f t="shared" si="0"/>
        <v>0</v>
      </c>
      <c r="E34" s="62">
        <f>'5 Export SMIS-A NU SE ANEXA'!AK22</f>
        <v>0</v>
      </c>
      <c r="F34" s="62">
        <f>'5 Export SMIS-A NU SE ANEXA'!AN22</f>
        <v>0</v>
      </c>
      <c r="G34" s="62">
        <f>'5 Export SMIS-A NU SE ANEXA'!AE22</f>
        <v>0</v>
      </c>
      <c r="H34" s="62">
        <f t="shared" si="1"/>
        <v>0</v>
      </c>
      <c r="I34" s="62">
        <f>'5 Export SMIS-A NU SE ANEXA'!T22</f>
        <v>0</v>
      </c>
      <c r="J34" s="62">
        <f>'5 Export SMIS-A NU SE ANEXA'!Y22</f>
        <v>0</v>
      </c>
      <c r="K34" s="62">
        <f>'5 Export SMIS-A NU SE ANEXA'!Z22</f>
        <v>0</v>
      </c>
      <c r="L34" s="62">
        <f t="shared" si="2"/>
        <v>0</v>
      </c>
      <c r="M34" s="305">
        <f>'5 Export SMIS-A NU SE ANEXA'!G22</f>
        <v>0</v>
      </c>
    </row>
    <row r="35" spans="1:13" ht="21.6" customHeight="1" x14ac:dyDescent="0.2">
      <c r="A35" s="60">
        <v>22</v>
      </c>
      <c r="B35" s="309">
        <f>'5 Export SMIS-A NU SE ANEXA'!H23</f>
        <v>0</v>
      </c>
      <c r="C35" s="61">
        <f>'5 Export SMIS-A NU SE ANEXA'!J23</f>
        <v>0</v>
      </c>
      <c r="D35" s="62">
        <f t="shared" si="0"/>
        <v>0</v>
      </c>
      <c r="E35" s="62">
        <f>'5 Export SMIS-A NU SE ANEXA'!AK23</f>
        <v>0</v>
      </c>
      <c r="F35" s="62">
        <f>'5 Export SMIS-A NU SE ANEXA'!AN23</f>
        <v>0</v>
      </c>
      <c r="G35" s="62">
        <f>'5 Export SMIS-A NU SE ANEXA'!AE23</f>
        <v>0</v>
      </c>
      <c r="H35" s="62">
        <f t="shared" si="1"/>
        <v>0</v>
      </c>
      <c r="I35" s="62">
        <f>'5 Export SMIS-A NU SE ANEXA'!T23</f>
        <v>0</v>
      </c>
      <c r="J35" s="62">
        <f>'5 Export SMIS-A NU SE ANEXA'!Y23</f>
        <v>0</v>
      </c>
      <c r="K35" s="62">
        <f>'5 Export SMIS-A NU SE ANEXA'!Z23</f>
        <v>0</v>
      </c>
      <c r="L35" s="62">
        <f t="shared" si="2"/>
        <v>0</v>
      </c>
      <c r="M35" s="305">
        <f>'5 Export SMIS-A NU SE ANEXA'!G23</f>
        <v>0</v>
      </c>
    </row>
    <row r="36" spans="1:13" ht="21.6" customHeight="1" x14ac:dyDescent="0.2">
      <c r="A36" s="60">
        <v>23</v>
      </c>
      <c r="B36" s="309">
        <f>'5 Export SMIS-A NU SE ANEXA'!H24</f>
        <v>0</v>
      </c>
      <c r="C36" s="61">
        <f>'5 Export SMIS-A NU SE ANEXA'!J24</f>
        <v>0</v>
      </c>
      <c r="D36" s="62">
        <f t="shared" si="0"/>
        <v>0</v>
      </c>
      <c r="E36" s="62">
        <f>'5 Export SMIS-A NU SE ANEXA'!AK24</f>
        <v>0</v>
      </c>
      <c r="F36" s="62">
        <f>'5 Export SMIS-A NU SE ANEXA'!AN24</f>
        <v>0</v>
      </c>
      <c r="G36" s="62">
        <f>'5 Export SMIS-A NU SE ANEXA'!AE24</f>
        <v>0</v>
      </c>
      <c r="H36" s="62">
        <f t="shared" si="1"/>
        <v>0</v>
      </c>
      <c r="I36" s="62">
        <f>'5 Export SMIS-A NU SE ANEXA'!T24</f>
        <v>0</v>
      </c>
      <c r="J36" s="62">
        <f>'5 Export SMIS-A NU SE ANEXA'!Y24</f>
        <v>0</v>
      </c>
      <c r="K36" s="62">
        <f>'5 Export SMIS-A NU SE ANEXA'!Z24</f>
        <v>0</v>
      </c>
      <c r="L36" s="62">
        <f t="shared" si="2"/>
        <v>0</v>
      </c>
      <c r="M36" s="305">
        <f>'5 Export SMIS-A NU SE ANEXA'!G24</f>
        <v>0</v>
      </c>
    </row>
    <row r="37" spans="1:13" ht="21.6" customHeight="1" x14ac:dyDescent="0.2">
      <c r="A37" s="60">
        <v>24</v>
      </c>
      <c r="B37" s="309">
        <f>'5 Export SMIS-A NU SE ANEXA'!H25</f>
        <v>0</v>
      </c>
      <c r="C37" s="61">
        <f>'5 Export SMIS-A NU SE ANEXA'!J25</f>
        <v>0</v>
      </c>
      <c r="D37" s="62">
        <f t="shared" si="0"/>
        <v>0</v>
      </c>
      <c r="E37" s="62">
        <f>'5 Export SMIS-A NU SE ANEXA'!AK25</f>
        <v>0</v>
      </c>
      <c r="F37" s="62">
        <f>'5 Export SMIS-A NU SE ANEXA'!AN25</f>
        <v>0</v>
      </c>
      <c r="G37" s="62">
        <f>'5 Export SMIS-A NU SE ANEXA'!AE25</f>
        <v>0</v>
      </c>
      <c r="H37" s="62">
        <f t="shared" si="1"/>
        <v>0</v>
      </c>
      <c r="I37" s="62">
        <f>'5 Export SMIS-A NU SE ANEXA'!T25</f>
        <v>0</v>
      </c>
      <c r="J37" s="62">
        <f>'5 Export SMIS-A NU SE ANEXA'!Y25</f>
        <v>0</v>
      </c>
      <c r="K37" s="62">
        <f>'5 Export SMIS-A NU SE ANEXA'!Z25</f>
        <v>0</v>
      </c>
      <c r="L37" s="62">
        <f t="shared" si="2"/>
        <v>0</v>
      </c>
      <c r="M37" s="305">
        <f>'5 Export SMIS-A NU SE ANEXA'!G25</f>
        <v>0</v>
      </c>
    </row>
    <row r="38" spans="1:13" ht="21.6" customHeight="1" x14ac:dyDescent="0.2">
      <c r="A38" s="60">
        <v>25</v>
      </c>
      <c r="B38" s="309">
        <f>'5 Export SMIS-A NU SE ANEXA'!H26</f>
        <v>0</v>
      </c>
      <c r="C38" s="61">
        <f>'5 Export SMIS-A NU SE ANEXA'!J26</f>
        <v>0</v>
      </c>
      <c r="D38" s="62">
        <f t="shared" si="0"/>
        <v>0</v>
      </c>
      <c r="E38" s="62">
        <f>'5 Export SMIS-A NU SE ANEXA'!AK26</f>
        <v>0</v>
      </c>
      <c r="F38" s="62">
        <f>'5 Export SMIS-A NU SE ANEXA'!AN26</f>
        <v>0</v>
      </c>
      <c r="G38" s="62">
        <f>'5 Export SMIS-A NU SE ANEXA'!AE26</f>
        <v>0</v>
      </c>
      <c r="H38" s="62">
        <f t="shared" si="1"/>
        <v>0</v>
      </c>
      <c r="I38" s="62">
        <f>'5 Export SMIS-A NU SE ANEXA'!T26</f>
        <v>0</v>
      </c>
      <c r="J38" s="62">
        <f>'5 Export SMIS-A NU SE ANEXA'!Y26</f>
        <v>0</v>
      </c>
      <c r="K38" s="62">
        <f>'5 Export SMIS-A NU SE ANEXA'!Z26</f>
        <v>0</v>
      </c>
      <c r="L38" s="62">
        <f t="shared" si="2"/>
        <v>0</v>
      </c>
      <c r="M38" s="305">
        <f>'5 Export SMIS-A NU SE ANEXA'!G26</f>
        <v>0</v>
      </c>
    </row>
    <row r="39" spans="1:13" ht="21.6" customHeight="1" x14ac:dyDescent="0.2">
      <c r="A39" s="60">
        <v>26</v>
      </c>
      <c r="B39" s="309">
        <f>'5 Export SMIS-A NU SE ANEXA'!H27</f>
        <v>0</v>
      </c>
      <c r="C39" s="61">
        <f>'5 Export SMIS-A NU SE ANEXA'!J27</f>
        <v>0</v>
      </c>
      <c r="D39" s="62">
        <f t="shared" si="0"/>
        <v>0</v>
      </c>
      <c r="E39" s="62">
        <f>'5 Export SMIS-A NU SE ANEXA'!AK27</f>
        <v>0</v>
      </c>
      <c r="F39" s="62">
        <f>'5 Export SMIS-A NU SE ANEXA'!AN27</f>
        <v>0</v>
      </c>
      <c r="G39" s="62">
        <f>'5 Export SMIS-A NU SE ANEXA'!AE27</f>
        <v>0</v>
      </c>
      <c r="H39" s="62">
        <f t="shared" si="1"/>
        <v>0</v>
      </c>
      <c r="I39" s="62">
        <f>'5 Export SMIS-A NU SE ANEXA'!T27</f>
        <v>0</v>
      </c>
      <c r="J39" s="62">
        <f>'5 Export SMIS-A NU SE ANEXA'!Y27</f>
        <v>0</v>
      </c>
      <c r="K39" s="62">
        <f>'5 Export SMIS-A NU SE ANEXA'!Z27</f>
        <v>0</v>
      </c>
      <c r="L39" s="62">
        <f t="shared" si="2"/>
        <v>0</v>
      </c>
      <c r="M39" s="305">
        <f>'5 Export SMIS-A NU SE ANEXA'!G27</f>
        <v>0</v>
      </c>
    </row>
    <row r="40" spans="1:13" ht="21.6" customHeight="1" x14ac:dyDescent="0.2">
      <c r="A40" s="60">
        <v>27</v>
      </c>
      <c r="B40" s="309">
        <f>'5 Export SMIS-A NU SE ANEXA'!H28</f>
        <v>0</v>
      </c>
      <c r="C40" s="61">
        <f>'5 Export SMIS-A NU SE ANEXA'!J28</f>
        <v>0</v>
      </c>
      <c r="D40" s="62">
        <f t="shared" si="0"/>
        <v>0</v>
      </c>
      <c r="E40" s="62">
        <f>'5 Export SMIS-A NU SE ANEXA'!AK28</f>
        <v>0</v>
      </c>
      <c r="F40" s="62">
        <f>'5 Export SMIS-A NU SE ANEXA'!AN28</f>
        <v>0</v>
      </c>
      <c r="G40" s="62">
        <f>'5 Export SMIS-A NU SE ANEXA'!AE28</f>
        <v>0</v>
      </c>
      <c r="H40" s="62">
        <f t="shared" si="1"/>
        <v>0</v>
      </c>
      <c r="I40" s="62">
        <f>'5 Export SMIS-A NU SE ANEXA'!T28</f>
        <v>0</v>
      </c>
      <c r="J40" s="62">
        <f>'5 Export SMIS-A NU SE ANEXA'!Y28</f>
        <v>0</v>
      </c>
      <c r="K40" s="62">
        <f>'5 Export SMIS-A NU SE ANEXA'!Z28</f>
        <v>0</v>
      </c>
      <c r="L40" s="62">
        <f t="shared" si="2"/>
        <v>0</v>
      </c>
      <c r="M40" s="305">
        <f>'5 Export SMIS-A NU SE ANEXA'!G28</f>
        <v>0</v>
      </c>
    </row>
    <row r="41" spans="1:13" ht="21.6" customHeight="1" x14ac:dyDescent="0.2">
      <c r="A41" s="60">
        <v>28</v>
      </c>
      <c r="B41" s="309">
        <f>'5 Export SMIS-A NU SE ANEXA'!H29</f>
        <v>0</v>
      </c>
      <c r="C41" s="61">
        <f>'5 Export SMIS-A NU SE ANEXA'!J29</f>
        <v>0</v>
      </c>
      <c r="D41" s="62">
        <f t="shared" si="0"/>
        <v>0</v>
      </c>
      <c r="E41" s="62">
        <f>'5 Export SMIS-A NU SE ANEXA'!AK29</f>
        <v>0</v>
      </c>
      <c r="F41" s="62">
        <f>'5 Export SMIS-A NU SE ANEXA'!AN29</f>
        <v>0</v>
      </c>
      <c r="G41" s="62">
        <f>'5 Export SMIS-A NU SE ANEXA'!AE29</f>
        <v>0</v>
      </c>
      <c r="H41" s="62">
        <f t="shared" si="1"/>
        <v>0</v>
      </c>
      <c r="I41" s="62">
        <f>'5 Export SMIS-A NU SE ANEXA'!T29</f>
        <v>0</v>
      </c>
      <c r="J41" s="62">
        <f>'5 Export SMIS-A NU SE ANEXA'!Y29</f>
        <v>0</v>
      </c>
      <c r="K41" s="62">
        <f>'5 Export SMIS-A NU SE ANEXA'!Z29</f>
        <v>0</v>
      </c>
      <c r="L41" s="62">
        <f t="shared" si="2"/>
        <v>0</v>
      </c>
      <c r="M41" s="305">
        <f>'5 Export SMIS-A NU SE ANEXA'!G29</f>
        <v>0</v>
      </c>
    </row>
    <row r="42" spans="1:13" ht="21.6" customHeight="1" x14ac:dyDescent="0.2">
      <c r="A42" s="60">
        <v>29</v>
      </c>
      <c r="B42" s="309">
        <f>'5 Export SMIS-A NU SE ANEXA'!H30</f>
        <v>0</v>
      </c>
      <c r="C42" s="61">
        <f>'5 Export SMIS-A NU SE ANEXA'!J30</f>
        <v>0</v>
      </c>
      <c r="D42" s="62">
        <f t="shared" si="0"/>
        <v>0</v>
      </c>
      <c r="E42" s="62">
        <f>'5 Export SMIS-A NU SE ANEXA'!AK30</f>
        <v>0</v>
      </c>
      <c r="F42" s="62">
        <f>'5 Export SMIS-A NU SE ANEXA'!AN30</f>
        <v>0</v>
      </c>
      <c r="G42" s="62">
        <f>'5 Export SMIS-A NU SE ANEXA'!AE30</f>
        <v>0</v>
      </c>
      <c r="H42" s="62">
        <f t="shared" si="1"/>
        <v>0</v>
      </c>
      <c r="I42" s="62">
        <f>'5 Export SMIS-A NU SE ANEXA'!T30</f>
        <v>0</v>
      </c>
      <c r="J42" s="62">
        <f>'5 Export SMIS-A NU SE ANEXA'!Y30</f>
        <v>0</v>
      </c>
      <c r="K42" s="62">
        <f>'5 Export SMIS-A NU SE ANEXA'!Z30</f>
        <v>0</v>
      </c>
      <c r="L42" s="62">
        <f t="shared" si="2"/>
        <v>0</v>
      </c>
      <c r="M42" s="305">
        <f>'5 Export SMIS-A NU SE ANEXA'!G30</f>
        <v>0</v>
      </c>
    </row>
    <row r="43" spans="1:13" ht="21.6" customHeight="1" x14ac:dyDescent="0.2">
      <c r="A43" s="60">
        <v>30</v>
      </c>
      <c r="B43" s="309">
        <f>'5 Export SMIS-A NU SE ANEXA'!H31</f>
        <v>0</v>
      </c>
      <c r="C43" s="61">
        <f>'5 Export SMIS-A NU SE ANEXA'!J31</f>
        <v>0</v>
      </c>
      <c r="D43" s="62">
        <f t="shared" si="0"/>
        <v>0</v>
      </c>
      <c r="E43" s="62">
        <f>'5 Export SMIS-A NU SE ANEXA'!AK31</f>
        <v>0</v>
      </c>
      <c r="F43" s="62">
        <f>'5 Export SMIS-A NU SE ANEXA'!AN31</f>
        <v>0</v>
      </c>
      <c r="G43" s="62">
        <f>'5 Export SMIS-A NU SE ANEXA'!AE31</f>
        <v>0</v>
      </c>
      <c r="H43" s="62">
        <f t="shared" si="1"/>
        <v>0</v>
      </c>
      <c r="I43" s="62">
        <f>'5 Export SMIS-A NU SE ANEXA'!T31</f>
        <v>0</v>
      </c>
      <c r="J43" s="62">
        <f>'5 Export SMIS-A NU SE ANEXA'!Y31</f>
        <v>0</v>
      </c>
      <c r="K43" s="62">
        <f>'5 Export SMIS-A NU SE ANEXA'!Z31</f>
        <v>0</v>
      </c>
      <c r="L43" s="62">
        <f t="shared" si="2"/>
        <v>0</v>
      </c>
      <c r="M43" s="305">
        <f>'5 Export SMIS-A NU SE ANEXA'!G31</f>
        <v>0</v>
      </c>
    </row>
    <row r="44" spans="1:13" ht="21.6" customHeight="1" x14ac:dyDescent="0.2">
      <c r="A44" s="60">
        <v>31</v>
      </c>
      <c r="B44" s="309">
        <f>'5 Export SMIS-A NU SE ANEXA'!H32</f>
        <v>0</v>
      </c>
      <c r="C44" s="61">
        <f>'5 Export SMIS-A NU SE ANEXA'!J32</f>
        <v>0</v>
      </c>
      <c r="D44" s="62">
        <f t="shared" si="0"/>
        <v>0</v>
      </c>
      <c r="E44" s="62">
        <f>'5 Export SMIS-A NU SE ANEXA'!AK32</f>
        <v>0</v>
      </c>
      <c r="F44" s="62">
        <f>'5 Export SMIS-A NU SE ANEXA'!AN32</f>
        <v>0</v>
      </c>
      <c r="G44" s="62">
        <f>'5 Export SMIS-A NU SE ANEXA'!AE32</f>
        <v>0</v>
      </c>
      <c r="H44" s="62">
        <f t="shared" si="1"/>
        <v>0</v>
      </c>
      <c r="I44" s="62">
        <f>'5 Export SMIS-A NU SE ANEXA'!T32</f>
        <v>0</v>
      </c>
      <c r="J44" s="62">
        <f>'5 Export SMIS-A NU SE ANEXA'!Y32</f>
        <v>0</v>
      </c>
      <c r="K44" s="62">
        <f>'5 Export SMIS-A NU SE ANEXA'!Z32</f>
        <v>0</v>
      </c>
      <c r="L44" s="62">
        <f t="shared" si="2"/>
        <v>0</v>
      </c>
      <c r="M44" s="305">
        <f>'5 Export SMIS-A NU SE ANEXA'!G32</f>
        <v>0</v>
      </c>
    </row>
    <row r="45" spans="1:13" ht="21.6" customHeight="1" x14ac:dyDescent="0.2">
      <c r="A45" s="60">
        <v>32</v>
      </c>
      <c r="B45" s="309">
        <f>'5 Export SMIS-A NU SE ANEXA'!H33</f>
        <v>0</v>
      </c>
      <c r="C45" s="61">
        <f>'5 Export SMIS-A NU SE ANEXA'!J33</f>
        <v>0</v>
      </c>
      <c r="D45" s="62">
        <f t="shared" si="0"/>
        <v>0</v>
      </c>
      <c r="E45" s="62">
        <f>'5 Export SMIS-A NU SE ANEXA'!AK33</f>
        <v>0</v>
      </c>
      <c r="F45" s="62">
        <f>'5 Export SMIS-A NU SE ANEXA'!AN33</f>
        <v>0</v>
      </c>
      <c r="G45" s="62">
        <f>'5 Export SMIS-A NU SE ANEXA'!AE33</f>
        <v>0</v>
      </c>
      <c r="H45" s="62">
        <f t="shared" si="1"/>
        <v>0</v>
      </c>
      <c r="I45" s="62">
        <f>'5 Export SMIS-A NU SE ANEXA'!T33</f>
        <v>0</v>
      </c>
      <c r="J45" s="62">
        <f>'5 Export SMIS-A NU SE ANEXA'!Y33</f>
        <v>0</v>
      </c>
      <c r="K45" s="62">
        <f>'5 Export SMIS-A NU SE ANEXA'!Z33</f>
        <v>0</v>
      </c>
      <c r="L45" s="62">
        <f t="shared" si="2"/>
        <v>0</v>
      </c>
      <c r="M45" s="305">
        <f>'5 Export SMIS-A NU SE ANEXA'!G33</f>
        <v>0</v>
      </c>
    </row>
    <row r="46" spans="1:13" ht="21.6" customHeight="1" x14ac:dyDescent="0.2">
      <c r="A46" s="60">
        <v>33</v>
      </c>
      <c r="B46" s="309">
        <f>'5 Export SMIS-A NU SE ANEXA'!H34</f>
        <v>0</v>
      </c>
      <c r="C46" s="61">
        <f>'5 Export SMIS-A NU SE ANEXA'!J34</f>
        <v>0</v>
      </c>
      <c r="D46" s="62">
        <f t="shared" si="0"/>
        <v>0</v>
      </c>
      <c r="E46" s="62">
        <f>'5 Export SMIS-A NU SE ANEXA'!AK34</f>
        <v>0</v>
      </c>
      <c r="F46" s="62">
        <f>'5 Export SMIS-A NU SE ANEXA'!AN34</f>
        <v>0</v>
      </c>
      <c r="G46" s="62">
        <f>'5 Export SMIS-A NU SE ANEXA'!AE34</f>
        <v>0</v>
      </c>
      <c r="H46" s="62">
        <f t="shared" si="1"/>
        <v>0</v>
      </c>
      <c r="I46" s="62">
        <f>'5 Export SMIS-A NU SE ANEXA'!T34</f>
        <v>0</v>
      </c>
      <c r="J46" s="62">
        <f>'5 Export SMIS-A NU SE ANEXA'!Y34</f>
        <v>0</v>
      </c>
      <c r="K46" s="62">
        <f>'5 Export SMIS-A NU SE ANEXA'!Z34</f>
        <v>0</v>
      </c>
      <c r="L46" s="62">
        <f t="shared" si="2"/>
        <v>0</v>
      </c>
      <c r="M46" s="305">
        <f>'5 Export SMIS-A NU SE ANEXA'!G34</f>
        <v>0</v>
      </c>
    </row>
    <row r="47" spans="1:13" ht="21.6" customHeight="1" x14ac:dyDescent="0.2">
      <c r="A47" s="60">
        <v>34</v>
      </c>
      <c r="B47" s="309">
        <f>'5 Export SMIS-A NU SE ANEXA'!H35</f>
        <v>0</v>
      </c>
      <c r="C47" s="61">
        <f>'5 Export SMIS-A NU SE ANEXA'!J35</f>
        <v>0</v>
      </c>
      <c r="D47" s="62">
        <f t="shared" si="0"/>
        <v>0</v>
      </c>
      <c r="E47" s="62">
        <f>'5 Export SMIS-A NU SE ANEXA'!AK35</f>
        <v>0</v>
      </c>
      <c r="F47" s="62">
        <f>'5 Export SMIS-A NU SE ANEXA'!AN35</f>
        <v>0</v>
      </c>
      <c r="G47" s="62">
        <f>'5 Export SMIS-A NU SE ANEXA'!AE35</f>
        <v>0</v>
      </c>
      <c r="H47" s="62">
        <f t="shared" si="1"/>
        <v>0</v>
      </c>
      <c r="I47" s="62">
        <f>'5 Export SMIS-A NU SE ANEXA'!T35</f>
        <v>0</v>
      </c>
      <c r="J47" s="62">
        <f>'5 Export SMIS-A NU SE ANEXA'!Y35</f>
        <v>0</v>
      </c>
      <c r="K47" s="62">
        <f>'5 Export SMIS-A NU SE ANEXA'!Z35</f>
        <v>0</v>
      </c>
      <c r="L47" s="62">
        <f t="shared" si="2"/>
        <v>0</v>
      </c>
      <c r="M47" s="305">
        <f>'5 Export SMIS-A NU SE ANEXA'!G35</f>
        <v>0</v>
      </c>
    </row>
    <row r="48" spans="1:13" ht="21.6" customHeight="1" x14ac:dyDescent="0.2">
      <c r="A48" s="60">
        <v>35</v>
      </c>
      <c r="B48" s="309">
        <f>'5 Export SMIS-A NU SE ANEXA'!H36</f>
        <v>0</v>
      </c>
      <c r="C48" s="61">
        <f>'5 Export SMIS-A NU SE ANEXA'!J36</f>
        <v>0</v>
      </c>
      <c r="D48" s="62">
        <f t="shared" si="0"/>
        <v>0</v>
      </c>
      <c r="E48" s="62">
        <f>'5 Export SMIS-A NU SE ANEXA'!AK36</f>
        <v>0</v>
      </c>
      <c r="F48" s="62">
        <f>'5 Export SMIS-A NU SE ANEXA'!AN36</f>
        <v>0</v>
      </c>
      <c r="G48" s="62">
        <f>'5 Export SMIS-A NU SE ANEXA'!AE36</f>
        <v>0</v>
      </c>
      <c r="H48" s="62">
        <f t="shared" si="1"/>
        <v>0</v>
      </c>
      <c r="I48" s="62">
        <f>'5 Export SMIS-A NU SE ANEXA'!T36</f>
        <v>0</v>
      </c>
      <c r="J48" s="62">
        <f>'5 Export SMIS-A NU SE ANEXA'!Y36</f>
        <v>0</v>
      </c>
      <c r="K48" s="62">
        <f>'5 Export SMIS-A NU SE ANEXA'!Z36</f>
        <v>0</v>
      </c>
      <c r="L48" s="62">
        <f t="shared" si="2"/>
        <v>0</v>
      </c>
      <c r="M48" s="305">
        <f>'5 Export SMIS-A NU SE ANEXA'!G36</f>
        <v>0</v>
      </c>
    </row>
    <row r="49" spans="1:13" ht="21.6" customHeight="1" x14ac:dyDescent="0.2">
      <c r="A49" s="60">
        <v>36</v>
      </c>
      <c r="B49" s="309">
        <f>'5 Export SMIS-A NU SE ANEXA'!H37</f>
        <v>0</v>
      </c>
      <c r="C49" s="61">
        <f>'5 Export SMIS-A NU SE ANEXA'!J37</f>
        <v>0</v>
      </c>
      <c r="D49" s="62">
        <f t="shared" si="0"/>
        <v>0</v>
      </c>
      <c r="E49" s="62">
        <f>'5 Export SMIS-A NU SE ANEXA'!AK37</f>
        <v>0</v>
      </c>
      <c r="F49" s="62">
        <f>'5 Export SMIS-A NU SE ANEXA'!AN37</f>
        <v>0</v>
      </c>
      <c r="G49" s="62">
        <f>'5 Export SMIS-A NU SE ANEXA'!AE37</f>
        <v>0</v>
      </c>
      <c r="H49" s="62">
        <f t="shared" si="1"/>
        <v>0</v>
      </c>
      <c r="I49" s="62">
        <f>'5 Export SMIS-A NU SE ANEXA'!T37</f>
        <v>0</v>
      </c>
      <c r="J49" s="62">
        <f>'5 Export SMIS-A NU SE ANEXA'!Y37</f>
        <v>0</v>
      </c>
      <c r="K49" s="62">
        <f>'5 Export SMIS-A NU SE ANEXA'!Z37</f>
        <v>0</v>
      </c>
      <c r="L49" s="62">
        <f t="shared" si="2"/>
        <v>0</v>
      </c>
      <c r="M49" s="305">
        <f>'5 Export SMIS-A NU SE ANEXA'!G37</f>
        <v>0</v>
      </c>
    </row>
    <row r="50" spans="1:13" ht="21.6" customHeight="1" x14ac:dyDescent="0.2">
      <c r="A50" s="60">
        <v>37</v>
      </c>
      <c r="B50" s="309">
        <f>'5 Export SMIS-A NU SE ANEXA'!H38</f>
        <v>0</v>
      </c>
      <c r="C50" s="61">
        <f>'5 Export SMIS-A NU SE ANEXA'!J38</f>
        <v>0</v>
      </c>
      <c r="D50" s="62">
        <f t="shared" si="0"/>
        <v>0</v>
      </c>
      <c r="E50" s="62">
        <f>'5 Export SMIS-A NU SE ANEXA'!AK38</f>
        <v>0</v>
      </c>
      <c r="F50" s="62">
        <f>'5 Export SMIS-A NU SE ANEXA'!AN38</f>
        <v>0</v>
      </c>
      <c r="G50" s="62">
        <f>'5 Export SMIS-A NU SE ANEXA'!AE38</f>
        <v>0</v>
      </c>
      <c r="H50" s="62">
        <f t="shared" si="1"/>
        <v>0</v>
      </c>
      <c r="I50" s="62">
        <f>'5 Export SMIS-A NU SE ANEXA'!T38</f>
        <v>0</v>
      </c>
      <c r="J50" s="62">
        <f>'5 Export SMIS-A NU SE ANEXA'!Y38</f>
        <v>0</v>
      </c>
      <c r="K50" s="62">
        <f>'5 Export SMIS-A NU SE ANEXA'!Z38</f>
        <v>0</v>
      </c>
      <c r="L50" s="62">
        <f t="shared" si="2"/>
        <v>0</v>
      </c>
      <c r="M50" s="305">
        <f>'5 Export SMIS-A NU SE ANEXA'!G38</f>
        <v>0</v>
      </c>
    </row>
    <row r="51" spans="1:13" ht="21.6" customHeight="1" x14ac:dyDescent="0.2">
      <c r="A51" s="60">
        <v>38</v>
      </c>
      <c r="B51" s="309">
        <f>'5 Export SMIS-A NU SE ANEXA'!H39</f>
        <v>0</v>
      </c>
      <c r="C51" s="61">
        <f>'5 Export SMIS-A NU SE ANEXA'!J39</f>
        <v>0</v>
      </c>
      <c r="D51" s="62">
        <f t="shared" si="0"/>
        <v>0</v>
      </c>
      <c r="E51" s="62">
        <f>'5 Export SMIS-A NU SE ANEXA'!AK39</f>
        <v>0</v>
      </c>
      <c r="F51" s="62">
        <f>'5 Export SMIS-A NU SE ANEXA'!AN39</f>
        <v>0</v>
      </c>
      <c r="G51" s="62">
        <f>'5 Export SMIS-A NU SE ANEXA'!AE39</f>
        <v>0</v>
      </c>
      <c r="H51" s="62">
        <f t="shared" si="1"/>
        <v>0</v>
      </c>
      <c r="I51" s="62">
        <f>'5 Export SMIS-A NU SE ANEXA'!T39</f>
        <v>0</v>
      </c>
      <c r="J51" s="62">
        <f>'5 Export SMIS-A NU SE ANEXA'!Y39</f>
        <v>0</v>
      </c>
      <c r="K51" s="62">
        <f>'5 Export SMIS-A NU SE ANEXA'!Z39</f>
        <v>0</v>
      </c>
      <c r="L51" s="62">
        <f t="shared" si="2"/>
        <v>0</v>
      </c>
      <c r="M51" s="305">
        <f>'5 Export SMIS-A NU SE ANEXA'!G39</f>
        <v>0</v>
      </c>
    </row>
    <row r="52" spans="1:13" ht="21.6" customHeight="1" x14ac:dyDescent="0.2">
      <c r="A52" s="60">
        <v>39</v>
      </c>
      <c r="B52" s="309">
        <f>'5 Export SMIS-A NU SE ANEXA'!H40</f>
        <v>0</v>
      </c>
      <c r="C52" s="61">
        <f>'5 Export SMIS-A NU SE ANEXA'!J40</f>
        <v>0</v>
      </c>
      <c r="D52" s="62">
        <f t="shared" si="0"/>
        <v>0</v>
      </c>
      <c r="E52" s="62">
        <f>'5 Export SMIS-A NU SE ANEXA'!AK40</f>
        <v>0</v>
      </c>
      <c r="F52" s="62">
        <f>'5 Export SMIS-A NU SE ANEXA'!AN40</f>
        <v>0</v>
      </c>
      <c r="G52" s="62">
        <f>'5 Export SMIS-A NU SE ANEXA'!AE40</f>
        <v>0</v>
      </c>
      <c r="H52" s="62">
        <f t="shared" si="1"/>
        <v>0</v>
      </c>
      <c r="I52" s="62">
        <f>'5 Export SMIS-A NU SE ANEXA'!T40</f>
        <v>0</v>
      </c>
      <c r="J52" s="62">
        <f>'5 Export SMIS-A NU SE ANEXA'!Y40</f>
        <v>0</v>
      </c>
      <c r="K52" s="62">
        <f>'5 Export SMIS-A NU SE ANEXA'!Z40</f>
        <v>0</v>
      </c>
      <c r="L52" s="62">
        <f t="shared" si="2"/>
        <v>0</v>
      </c>
      <c r="M52" s="305">
        <f>'5 Export SMIS-A NU SE ANEXA'!G40</f>
        <v>0</v>
      </c>
    </row>
    <row r="53" spans="1:13" ht="19.899999999999999" customHeight="1" x14ac:dyDescent="0.2">
      <c r="A53" s="60">
        <v>40</v>
      </c>
      <c r="B53" s="309">
        <f>'5 Export SMIS-A NU SE ANEXA'!H41</f>
        <v>0</v>
      </c>
      <c r="C53" s="61">
        <f>'5 Export SMIS-A NU SE ANEXA'!J41</f>
        <v>0</v>
      </c>
      <c r="D53" s="62">
        <f t="shared" si="0"/>
        <v>0</v>
      </c>
      <c r="E53" s="62">
        <f>'5 Export SMIS-A NU SE ANEXA'!AK41</f>
        <v>0</v>
      </c>
      <c r="F53" s="62">
        <f>'5 Export SMIS-A NU SE ANEXA'!AN41</f>
        <v>0</v>
      </c>
      <c r="G53" s="62">
        <f>'5 Export SMIS-A NU SE ANEXA'!AE41</f>
        <v>0</v>
      </c>
      <c r="H53" s="62">
        <f t="shared" si="1"/>
        <v>0</v>
      </c>
      <c r="I53" s="62">
        <f>'5 Export SMIS-A NU SE ANEXA'!T41</f>
        <v>0</v>
      </c>
      <c r="J53" s="62">
        <f>'5 Export SMIS-A NU SE ANEXA'!Y41</f>
        <v>0</v>
      </c>
      <c r="K53" s="62">
        <f>'5 Export SMIS-A NU SE ANEXA'!Z41</f>
        <v>0</v>
      </c>
      <c r="L53" s="62">
        <f t="shared" si="2"/>
        <v>0</v>
      </c>
      <c r="M53" s="305">
        <f>'5 Export SMIS-A NU SE ANEXA'!G41</f>
        <v>0</v>
      </c>
    </row>
    <row r="54" spans="1:13" ht="21.6" customHeight="1" x14ac:dyDescent="0.2">
      <c r="A54" s="550" t="s">
        <v>144</v>
      </c>
      <c r="B54" s="551"/>
      <c r="C54" s="552"/>
      <c r="D54" s="63">
        <f>SUM(D14:D53)</f>
        <v>0</v>
      </c>
      <c r="E54" s="63">
        <f t="shared" ref="E54:L54" si="3">SUM(E14:E53)</f>
        <v>0</v>
      </c>
      <c r="F54" s="63">
        <f t="shared" si="3"/>
        <v>0</v>
      </c>
      <c r="G54" s="63">
        <f t="shared" si="3"/>
        <v>0</v>
      </c>
      <c r="H54" s="63">
        <f t="shared" si="3"/>
        <v>0</v>
      </c>
      <c r="I54" s="63">
        <f t="shared" si="3"/>
        <v>0</v>
      </c>
      <c r="J54" s="63">
        <f t="shared" si="3"/>
        <v>0</v>
      </c>
      <c r="K54" s="63">
        <f t="shared" si="3"/>
        <v>0</v>
      </c>
      <c r="L54" s="63">
        <f t="shared" si="3"/>
        <v>0</v>
      </c>
    </row>
    <row r="55" spans="1:13" s="187" customFormat="1" ht="21.6" customHeight="1" x14ac:dyDescent="0.2">
      <c r="B55" s="294" t="s">
        <v>723</v>
      </c>
      <c r="C55" s="188"/>
      <c r="D55" s="189">
        <f>'3 Bugetul cererii de finantare'!E113</f>
        <v>0</v>
      </c>
      <c r="E55" s="547">
        <f>'3 Bugetul cererii de finantare'!C138</f>
        <v>0</v>
      </c>
      <c r="F55" s="548"/>
      <c r="G55" s="189">
        <f>'3 Bugetul cererii de finantare'!C130</f>
        <v>0</v>
      </c>
      <c r="H55" s="189">
        <f>'3 Bugetul cererii de finantare'!D113+'3 Bugetul cererii de finantare'!G113</f>
        <v>0</v>
      </c>
      <c r="I55" s="189">
        <f>'3 Bugetul cererii de finantare'!D113</f>
        <v>0</v>
      </c>
      <c r="J55" s="189">
        <f>'3 Bugetul cererii de finantare'!G113</f>
        <v>0</v>
      </c>
      <c r="K55" s="189">
        <f>'3 Bugetul cererii de finantare'!H113</f>
        <v>0</v>
      </c>
      <c r="L55" s="189">
        <f>'3 Bugetul cererii de finantare'!I113</f>
        <v>0</v>
      </c>
      <c r="M55" s="306"/>
    </row>
    <row r="56" spans="1:13" s="187" customFormat="1" ht="21.6" customHeight="1" x14ac:dyDescent="0.2">
      <c r="B56" s="294" t="s">
        <v>724</v>
      </c>
      <c r="C56" s="188"/>
      <c r="D56" s="189">
        <f>D54-D55</f>
        <v>0</v>
      </c>
      <c r="E56" s="547">
        <f>E54+F54-E55</f>
        <v>0</v>
      </c>
      <c r="F56" s="548"/>
      <c r="G56" s="189">
        <f>G54-G55</f>
        <v>0</v>
      </c>
      <c r="H56" s="189">
        <f>H54-H55</f>
        <v>0</v>
      </c>
      <c r="I56" s="189">
        <f t="shared" ref="I56:L56" si="4">I54-I55</f>
        <v>0</v>
      </c>
      <c r="J56" s="189">
        <f t="shared" si="4"/>
        <v>0</v>
      </c>
      <c r="K56" s="189">
        <f t="shared" si="4"/>
        <v>0</v>
      </c>
      <c r="L56" s="189">
        <f t="shared" si="4"/>
        <v>0</v>
      </c>
      <c r="M56" s="306"/>
    </row>
    <row r="57" spans="1:13" ht="21.6" customHeight="1" x14ac:dyDescent="0.2">
      <c r="B57" s="549" t="s">
        <v>809</v>
      </c>
      <c r="C57" s="549"/>
      <c r="D57" s="549"/>
      <c r="E57" s="549"/>
      <c r="F57" s="549"/>
      <c r="G57" s="549"/>
      <c r="H57" s="549"/>
      <c r="I57" s="549"/>
      <c r="J57" s="549"/>
      <c r="K57" s="549"/>
      <c r="L57" s="549"/>
    </row>
    <row r="58" spans="1:13" ht="21.6" customHeight="1" x14ac:dyDescent="0.2">
      <c r="D58" s="64"/>
      <c r="E58" s="64"/>
      <c r="G58" s="65"/>
    </row>
    <row r="59" spans="1:13" ht="21.6" customHeight="1" x14ac:dyDescent="0.2">
      <c r="D59" s="64"/>
    </row>
    <row r="60" spans="1:13" ht="21.6" customHeight="1" x14ac:dyDescent="0.2">
      <c r="D60" s="66"/>
      <c r="E60" s="64"/>
    </row>
  </sheetData>
  <sheetProtection algorithmName="SHA-512" hashValue="psBfZc3Y8G8NDWEoZWltpFETiUufCo9mn2U3dPXgyRT2LK/RgUr6rB1AeH+feLNlNc7GeDh3SKitO/5LH53haQ==" saltValue="S4cnYiLIWe9X5GH6Vk/vNQ==" spinCount="100000" sheet="1" objects="1" scenarios="1"/>
  <mergeCells count="20">
    <mergeCell ref="B57:L57"/>
    <mergeCell ref="E56:F56"/>
    <mergeCell ref="A54:C54"/>
    <mergeCell ref="C8:L8"/>
    <mergeCell ref="C9:D9"/>
    <mergeCell ref="A11:A12"/>
    <mergeCell ref="B11:B12"/>
    <mergeCell ref="C11:C12"/>
    <mergeCell ref="D11:G11"/>
    <mergeCell ref="H11:J11"/>
    <mergeCell ref="K11:K12"/>
    <mergeCell ref="L11:L12"/>
    <mergeCell ref="B4:L4"/>
    <mergeCell ref="B5:L5"/>
    <mergeCell ref="B6:L6"/>
    <mergeCell ref="B1:L1"/>
    <mergeCell ref="E55:F55"/>
    <mergeCell ref="B7:L7"/>
    <mergeCell ref="B2:L2"/>
    <mergeCell ref="B3:L3"/>
  </mergeCells>
  <conditionalFormatting sqref="D56">
    <cfRule type="top10" dxfId="5" priority="6" rank="10"/>
  </conditionalFormatting>
  <conditionalFormatting sqref="D56:L56">
    <cfRule type="top10" dxfId="4" priority="1" rank="10"/>
  </conditionalFormatting>
  <conditionalFormatting sqref="E56:F56">
    <cfRule type="top10" dxfId="3" priority="5" rank="10"/>
  </conditionalFormatting>
  <conditionalFormatting sqref="G56">
    <cfRule type="top10" dxfId="2" priority="4" rank="10"/>
  </conditionalFormatting>
  <conditionalFormatting sqref="H56">
    <cfRule type="top10" dxfId="1" priority="2" rank="10"/>
  </conditionalFormatting>
  <conditionalFormatting sqref="H56:L56">
    <cfRule type="top10" dxfId="0" priority="3" rank="10"/>
  </conditionalFormatting>
  <pageMargins left="0.2" right="0.2" top="0.25" bottom="0.25" header="0" footer="0"/>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2" ma:contentTypeDescription="Create a new document." ma:contentTypeScope="" ma:versionID="a98d71291ddf75916a6cecc1d4b157e9">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a9e7720e33f626eb1bc8bb869fdc0b8d"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DDFE0F-2F45-4C67-9216-FB7D7708CD8E}">
  <ds:schemaRefs>
    <ds:schemaRef ds:uri="http://schemas.microsoft.com/sharepoint/v3/contenttype/forms"/>
  </ds:schemaRefs>
</ds:datastoreItem>
</file>

<file path=customXml/itemProps2.xml><?xml version="1.0" encoding="utf-8"?>
<ds:datastoreItem xmlns:ds="http://schemas.openxmlformats.org/officeDocument/2006/customXml" ds:itemID="{9776B537-7FA6-44EF-A202-BE759A55EC2F}">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3.xml><?xml version="1.0" encoding="utf-8"?>
<ds:datastoreItem xmlns:ds="http://schemas.openxmlformats.org/officeDocument/2006/customXml" ds:itemID="{5962A395-E5EE-4ACA-8202-9CBB292F5A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12</vt:i4>
      </vt:variant>
      <vt:variant>
        <vt:lpstr>Zone denumite</vt:lpstr>
      </vt:variant>
      <vt:variant>
        <vt:i4>10</vt:i4>
      </vt:variant>
    </vt:vector>
  </HeadingPairs>
  <TitlesOfParts>
    <vt:vector size="22" baseType="lpstr">
      <vt:lpstr>Instrucțiuni</vt:lpstr>
      <vt:lpstr>1ASituații financiare asociații</vt:lpstr>
      <vt:lpstr>1B Situații financiare publici</vt:lpstr>
      <vt:lpstr>1B Situații financiar societăți</vt:lpstr>
      <vt:lpstr>2A Dificultate asociații</vt:lpstr>
      <vt:lpstr>2B Dificultate Publici</vt:lpstr>
      <vt:lpstr>2B Dificultatea societăți</vt:lpstr>
      <vt:lpstr>3 Bugetul cererii de finantare</vt:lpstr>
      <vt:lpstr>Foaie1</vt:lpstr>
      <vt:lpstr>4 Sustenabilitate financiară</vt:lpstr>
      <vt:lpstr>5 Export SMIS-A NU SE ANEXA</vt:lpstr>
      <vt:lpstr>6 Buget Sintetic</vt:lpstr>
      <vt:lpstr>eur</vt:lpstr>
      <vt:lpstr>'1ASituații financiare asociații'!Zona_de_imprimat</vt:lpstr>
      <vt:lpstr>'1B Situații financiar societăți'!Zona_de_imprimat</vt:lpstr>
      <vt:lpstr>'1B Situații financiare publici'!Zona_de_imprimat</vt:lpstr>
      <vt:lpstr>'2A Dificultate asociații'!Zona_de_imprimat</vt:lpstr>
      <vt:lpstr>'2B Dificultate Publici'!Zona_de_imprimat</vt:lpstr>
      <vt:lpstr>'2B Dificultatea societăți'!Zona_de_imprimat</vt:lpstr>
      <vt:lpstr>'3 Bugetul cererii de finantare'!Zona_de_imprimat</vt:lpstr>
      <vt:lpstr>'6 Buget Sintetic'!Zona_de_imprimat</vt:lpstr>
      <vt:lpstr>Instrucțiuni!Zona_de_imprimat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Dan Zbuchea</cp:lastModifiedBy>
  <cp:lastPrinted>2026-05-27T13:13:04Z</cp:lastPrinted>
  <dcterms:created xsi:type="dcterms:W3CDTF">2022-07-11T19:00:50Z</dcterms:created>
  <dcterms:modified xsi:type="dcterms:W3CDTF">2026-06-03T07:14:37Z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ies>
</file>